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a\costa de cañas\"/>
    </mc:Choice>
  </mc:AlternateContent>
  <xr:revisionPtr revIDLastSave="0" documentId="13_ncr:1_{D4D99BAB-0C72-4FF9-BA3E-3C9F149348A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bras edilicias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7" i="6" l="1"/>
  <c r="I94" i="6"/>
  <c r="I85" i="6"/>
  <c r="I84" i="6"/>
  <c r="J114" i="6"/>
  <c r="J99" i="6"/>
  <c r="J96" i="6"/>
  <c r="J93" i="6"/>
  <c r="J82" i="6"/>
  <c r="J67" i="6"/>
  <c r="J63" i="6"/>
  <c r="J59" i="6"/>
  <c r="J54" i="6"/>
  <c r="J47" i="6"/>
  <c r="J43" i="6"/>
  <c r="J39" i="6"/>
  <c r="I116" i="6"/>
  <c r="I117" i="6"/>
  <c r="I118" i="6"/>
  <c r="I119" i="6"/>
  <c r="I115" i="6"/>
  <c r="I112" i="6"/>
  <c r="I111" i="6"/>
  <c r="I108" i="6"/>
  <c r="I105" i="6"/>
  <c r="I102" i="6"/>
  <c r="I90" i="6"/>
  <c r="I91" i="6"/>
  <c r="I86" i="6"/>
  <c r="I87" i="6"/>
  <c r="I80" i="6"/>
  <c r="I76" i="6"/>
  <c r="I73" i="6"/>
  <c r="I70" i="6"/>
  <c r="I65" i="6"/>
  <c r="I61" i="6"/>
  <c r="I57" i="6"/>
  <c r="I56" i="6"/>
  <c r="I49" i="6"/>
  <c r="I50" i="6"/>
  <c r="I51" i="6"/>
  <c r="I52" i="6"/>
  <c r="I48" i="6"/>
  <c r="I45" i="6"/>
  <c r="I44" i="6"/>
  <c r="I41" i="6"/>
  <c r="I40" i="6"/>
  <c r="G116" i="6"/>
  <c r="H114" i="6" s="1"/>
  <c r="G117" i="6"/>
  <c r="G118" i="6"/>
  <c r="G119" i="6"/>
  <c r="G115" i="6"/>
  <c r="G105" i="6"/>
  <c r="G108" i="6"/>
  <c r="G111" i="6"/>
  <c r="G112" i="6"/>
  <c r="G102" i="6"/>
  <c r="G97" i="6"/>
  <c r="H96" i="6" s="1"/>
  <c r="G94" i="6"/>
  <c r="H93" i="6" s="1"/>
  <c r="G90" i="6"/>
  <c r="G91" i="6"/>
  <c r="G85" i="6"/>
  <c r="G86" i="6"/>
  <c r="G87" i="6"/>
  <c r="G84" i="6"/>
  <c r="G73" i="6"/>
  <c r="G76" i="6"/>
  <c r="G80" i="6"/>
  <c r="G70" i="6"/>
  <c r="H63" i="6"/>
  <c r="G65" i="6"/>
  <c r="G61" i="6"/>
  <c r="H59" i="6" s="1"/>
  <c r="G57" i="6"/>
  <c r="G56" i="6"/>
  <c r="H54" i="6" s="1"/>
  <c r="G49" i="6"/>
  <c r="G50" i="6"/>
  <c r="G51" i="6"/>
  <c r="G52" i="6"/>
  <c r="G48" i="6"/>
  <c r="G45" i="6"/>
  <c r="G44" i="6"/>
  <c r="G41" i="6"/>
  <c r="G40" i="6"/>
  <c r="G23" i="6"/>
  <c r="H39" i="6" l="1"/>
  <c r="H47" i="6"/>
  <c r="H99" i="6"/>
  <c r="H82" i="6"/>
  <c r="H67" i="6"/>
  <c r="H43" i="6"/>
  <c r="G34" i="6"/>
  <c r="G37" i="6"/>
  <c r="G33" i="6"/>
  <c r="G27" i="6"/>
  <c r="G20" i="6" l="1"/>
  <c r="G21" i="6"/>
  <c r="G22" i="6"/>
  <c r="G26" i="6"/>
  <c r="G28" i="6"/>
  <c r="G31" i="6"/>
  <c r="G32" i="6"/>
  <c r="G19" i="6"/>
  <c r="H17" i="6" l="1"/>
  <c r="H122" i="6" l="1"/>
  <c r="I23" i="6" s="1"/>
  <c r="I27" i="6" l="1"/>
  <c r="I33" i="6"/>
  <c r="I37" i="6"/>
  <c r="I19" i="6"/>
  <c r="J17" i="6" s="1"/>
  <c r="I31" i="6"/>
  <c r="I20" i="6"/>
  <c r="I32" i="6"/>
  <c r="I21" i="6"/>
  <c r="I34" i="6"/>
  <c r="I22" i="6"/>
  <c r="I26" i="6"/>
  <c r="I28" i="6"/>
  <c r="J122" i="6" l="1"/>
</calcChain>
</file>

<file path=xl/sharedStrings.xml><?xml version="1.0" encoding="utf-8"?>
<sst xmlns="http://schemas.openxmlformats.org/spreadsheetml/2006/main" count="218" uniqueCount="172">
  <si>
    <t>1.1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</si>
  <si>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</si>
  <si>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</si>
  <si>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</si>
  <si>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</si>
  <si>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</si>
  <si>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</si>
  <si>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</si>
  <si>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</si>
  <si>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</si>
  <si>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</si>
  <si>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</si>
  <si>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</si>
  <si>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</si>
  <si>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</si>
  <si>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M2</t>
  </si>
  <si>
    <t>ML</t>
  </si>
  <si>
    <t>M3</t>
  </si>
  <si>
    <t>1.2</t>
  </si>
  <si>
    <t>1.3</t>
  </si>
  <si>
    <t>PINTURA</t>
  </si>
  <si>
    <t>PREPARACION DEL TERRENO</t>
  </si>
  <si>
    <t>Plan de seguridad firmado por Técnico Prevencionista</t>
  </si>
  <si>
    <t xml:space="preserve">Fletes de implantación </t>
  </si>
  <si>
    <t>CONSTRUCCIONES PROVISORIAS</t>
  </si>
  <si>
    <t>1.2.1</t>
  </si>
  <si>
    <t>INSTALACIONES PROVISORIAS</t>
  </si>
  <si>
    <t>1.3.1</t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</si>
  <si>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</si>
  <si>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</si>
  <si>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</si>
  <si>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</si>
  <si>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</si>
  <si>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</si>
  <si>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DEMOLICIONES </t>
  </si>
  <si>
    <t>Retiro de escombros</t>
  </si>
  <si>
    <t>REVESTIMIENTOS</t>
  </si>
  <si>
    <t>PARAMENTOS VERTICALES</t>
  </si>
  <si>
    <t>REVESTIMIENTOS INTERIORES</t>
  </si>
  <si>
    <t xml:space="preserve">Reparacion de revoques interiores </t>
  </si>
  <si>
    <t>REVESTIMIENTOS EXTERIORES</t>
  </si>
  <si>
    <t>VARIOS</t>
  </si>
  <si>
    <t>CIELORRASOS</t>
  </si>
  <si>
    <t>TERMINACION DE CUBIERTAS</t>
  </si>
  <si>
    <t>REPARACION DE CUBIERTAS  EXISTENTES</t>
  </si>
  <si>
    <t>Colocacion de globos en bajadas pluviales</t>
  </si>
  <si>
    <t>PINTURA SOBRE MAMPOSTERÍA, HORMIGÓN  Y YESO</t>
  </si>
  <si>
    <t>Mampostería interior</t>
  </si>
  <si>
    <t>PINTURA SOBRE METALES</t>
  </si>
  <si>
    <t>Técnico Prevencionista</t>
  </si>
  <si>
    <t>Fletes durante ejecución de obra</t>
  </si>
  <si>
    <t>Limpieza diaria de obra</t>
  </si>
  <si>
    <t>Limpieza final de obra</t>
  </si>
  <si>
    <t xml:space="preserve">*Se podran incorporar rubros o items que la empresa considere necesarios </t>
  </si>
  <si>
    <t>1.00</t>
  </si>
  <si>
    <t>IMPLANTACION EN OBRA</t>
  </si>
  <si>
    <t>1.2.2</t>
  </si>
  <si>
    <t>Andamios</t>
  </si>
  <si>
    <t>1.2.3</t>
  </si>
  <si>
    <t>ESTRUCTURAS</t>
  </si>
  <si>
    <t>Revoque hidrófugo en muros exteriores, incluyendo aletas y pretiles</t>
  </si>
  <si>
    <t>Pintura al agua para cielorrasos</t>
  </si>
  <si>
    <t>Esmalte sintético base aguarrás mineral</t>
  </si>
  <si>
    <t>Fletes retiro de obra</t>
  </si>
  <si>
    <t>LLAMADO Nº   16 /2019</t>
  </si>
  <si>
    <t>OBRA: ESCUELA 102  COSTA DE CAÑA TACUAREMBO</t>
  </si>
  <si>
    <t>Acceso al Predio y a la Obra</t>
  </si>
  <si>
    <t>1.1.1</t>
  </si>
  <si>
    <t xml:space="preserve">Limpieza y acondicionamiento del terreno </t>
  </si>
  <si>
    <t>Cartel de obra dimensiones 0,84  x 1,85  Chapa pintada</t>
  </si>
  <si>
    <t>Barreras o Vallas</t>
  </si>
  <si>
    <t>Edificaciones para el personal y de servicio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</si>
  <si>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</si>
  <si>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1.4</t>
  </si>
  <si>
    <t>REPLANTEO DE OBRA</t>
  </si>
  <si>
    <t>1,4,1</t>
  </si>
  <si>
    <t>Replanteo planialtimétrico</t>
  </si>
  <si>
    <t>2.00</t>
  </si>
  <si>
    <t>MOVIMIENTO DE TIERRA</t>
  </si>
  <si>
    <t>2.2</t>
  </si>
  <si>
    <t>Desmontes</t>
  </si>
  <si>
    <t>Excavación para contrapisos</t>
  </si>
  <si>
    <t>3.00</t>
  </si>
  <si>
    <t xml:space="preserve">RELLENOS Y APORTES </t>
  </si>
  <si>
    <t>Relleno granular bajo contrapisos exteriores</t>
  </si>
  <si>
    <t>Relleno de Taludes</t>
  </si>
  <si>
    <t>4.00</t>
  </si>
  <si>
    <t>Picado de contrapisos y pavimentos exteriores</t>
  </si>
  <si>
    <t>Picado de Carpeta Sectores sueltos sobre Bovedas</t>
  </si>
  <si>
    <t>Picado de Revoques de Cielorraso</t>
  </si>
  <si>
    <t xml:space="preserve">Retiro de aberturas </t>
  </si>
  <si>
    <t>5.00</t>
  </si>
  <si>
    <t>5.1</t>
  </si>
  <si>
    <t>INTERVENCION EN ESTRUCTURAS EXISTENTES</t>
  </si>
  <si>
    <t>5.1.1</t>
  </si>
  <si>
    <t>Tratamiento de Hierros expuestos</t>
  </si>
  <si>
    <t>5.1.2</t>
  </si>
  <si>
    <t>Tratamiento de Fisuras y Grietas Mayores</t>
  </si>
  <si>
    <t>AISLACIONES HUMÍDICAS Y TÉRMICAS</t>
  </si>
  <si>
    <t>Relleno de Juntas de Ladrillo visto</t>
  </si>
  <si>
    <t>CONTRAPISOS</t>
  </si>
  <si>
    <t>8.1</t>
  </si>
  <si>
    <t>Sobre terreno</t>
  </si>
  <si>
    <t>8.1.2</t>
  </si>
  <si>
    <t>Contrapiso hormigón de balasto (espesor 10 cm)</t>
  </si>
  <si>
    <t>9.1</t>
  </si>
  <si>
    <t>9.1.1</t>
  </si>
  <si>
    <t>9.1.2</t>
  </si>
  <si>
    <t>Reparación de rev. Pre existentes ( recuperacion de revoques afectados )</t>
  </si>
  <si>
    <t>9.2</t>
  </si>
  <si>
    <t>Reparacion de Revoques de Cielorrasos</t>
  </si>
  <si>
    <t xml:space="preserve">PAVIMENTOS </t>
  </si>
  <si>
    <t>Pavimentos Exteriores</t>
  </si>
  <si>
    <t>Hormigón con edurecedor superficial terrminación llana mecanica</t>
  </si>
  <si>
    <t>10.1</t>
  </si>
  <si>
    <t xml:space="preserve">CUBIERTAS PESADAS </t>
  </si>
  <si>
    <t>Lechada de cemento puro sobre la cara interiorr de los canalones</t>
  </si>
  <si>
    <t>Imprimación- emulsion asfáltica 1,5 k/m2</t>
  </si>
  <si>
    <t>Membrana terminación geotextil</t>
  </si>
  <si>
    <t>Protecciones y terminaciones (pintura acrilica elastomérica)</t>
  </si>
  <si>
    <t>Limpieza de desagües pluviales</t>
  </si>
  <si>
    <t xml:space="preserve"> CARPINTERIA</t>
  </si>
  <si>
    <t>Reparación de aberturas existentes</t>
  </si>
  <si>
    <t xml:space="preserve"> HERRERIA</t>
  </si>
  <si>
    <t>Mampostería exterior</t>
  </si>
  <si>
    <t>Pintura acrilica al agua</t>
  </si>
  <si>
    <t>PINTURA SOBRE MADERA</t>
  </si>
  <si>
    <t>Convertidor de óxido</t>
  </si>
  <si>
    <t>1.1.2</t>
  </si>
  <si>
    <t>1.1.3</t>
  </si>
  <si>
    <t>1.1.4</t>
  </si>
  <si>
    <t>1.1.5</t>
  </si>
  <si>
    <t>2.1.</t>
  </si>
  <si>
    <t>3.1</t>
  </si>
  <si>
    <t>3.2</t>
  </si>
  <si>
    <t>4.1</t>
  </si>
  <si>
    <t>4.2</t>
  </si>
  <si>
    <t>4.3</t>
  </si>
  <si>
    <t>4.4</t>
  </si>
  <si>
    <t>4.5</t>
  </si>
  <si>
    <t>7.1</t>
  </si>
  <si>
    <t>7.1.1</t>
  </si>
  <si>
    <t>8.1.1</t>
  </si>
  <si>
    <t>6.1</t>
  </si>
  <si>
    <t>6.1.1</t>
  </si>
  <si>
    <t>8.1.1.1</t>
  </si>
  <si>
    <t>8.1.2.1</t>
  </si>
  <si>
    <t>8.2</t>
  </si>
  <si>
    <t>8.2.1</t>
  </si>
  <si>
    <t>8.3</t>
  </si>
  <si>
    <t>8.3.1</t>
  </si>
  <si>
    <t>8.3.1.1</t>
  </si>
  <si>
    <t>9.1.3</t>
  </si>
  <si>
    <t>9.1.4</t>
  </si>
  <si>
    <t>9.2.1</t>
  </si>
  <si>
    <t>9.2.2</t>
  </si>
  <si>
    <t>11.1</t>
  </si>
  <si>
    <t>12.1</t>
  </si>
  <si>
    <t>12.1.1</t>
  </si>
  <si>
    <t>12.1.1.1</t>
  </si>
  <si>
    <t>12.2</t>
  </si>
  <si>
    <t>12.2.1</t>
  </si>
  <si>
    <t>12.3</t>
  </si>
  <si>
    <t>12.3.1</t>
  </si>
  <si>
    <t>12.4</t>
  </si>
  <si>
    <t>12.4.1</t>
  </si>
  <si>
    <t>12.4.2</t>
  </si>
  <si>
    <t>13.1</t>
  </si>
  <si>
    <t>13.2</t>
  </si>
  <si>
    <t>13.3</t>
  </si>
  <si>
    <t>13.4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</si>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</sst>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.0"/>
    <numFmt numFmtId="167" formatCode="_ * #,##0.00_ ;_ * \-#,##0.00_ ;_ * &quot;-&quot;??_ ;_ @_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wrapText="1"/>
    </xf>
    <xf numFmtId="0" fontId="12" fillId="0" borderId="5" xfId="0" applyFont="1" applyBorder="1" applyProtection="1"/>
    <xf numFmtId="0" fontId="12" fillId="0" borderId="6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0" xfId="7" applyFont="1" applyFill="1" applyBorder="1" applyAlignment="1">
      <alignment horizontal="center"/>
    </xf>
    <xf numFmtId="0" fontId="15" fillId="0" borderId="0" xfId="7" applyFont="1" applyBorder="1" applyAlignment="1">
      <alignment horizontal="center"/>
    </xf>
    <xf numFmtId="0" fontId="15" fillId="0" borderId="0" xfId="7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4" fontId="15" fillId="0" borderId="0" xfId="0" applyNumberFormat="1" applyFont="1" applyBorder="1"/>
    <xf numFmtId="0" fontId="15" fillId="0" borderId="0" xfId="7" applyFont="1" applyBorder="1"/>
    <xf numFmtId="4" fontId="15" fillId="0" borderId="0" xfId="0" applyNumberFormat="1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4" fillId="0" borderId="11" xfId="7" applyFont="1" applyFill="1" applyBorder="1"/>
    <xf numFmtId="0" fontId="15" fillId="0" borderId="11" xfId="7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/>
    <xf numFmtId="0" fontId="4" fillId="0" borderId="11" xfId="7" applyFont="1" applyFill="1" applyBorder="1" applyAlignment="1">
      <alignment horizontal="left"/>
    </xf>
    <xf numFmtId="4" fontId="15" fillId="0" borderId="0" xfId="0" applyNumberFormat="1" applyFont="1" applyFill="1" applyBorder="1" applyAlignment="1">
      <alignment horizontal="left"/>
    </xf>
    <xf numFmtId="0" fontId="15" fillId="0" borderId="0" xfId="7" applyFont="1" applyFill="1" applyBorder="1" applyAlignment="1">
      <alignment horizontal="left"/>
    </xf>
    <xf numFmtId="10" fontId="11" fillId="4" borderId="8" xfId="0" applyNumberFormat="1" applyFont="1" applyFill="1" applyBorder="1" applyAlignment="1" applyProtection="1">
      <alignment horizontal="center" vertical="center" wrapText="1"/>
    </xf>
    <xf numFmtId="10" fontId="7" fillId="2" borderId="0" xfId="1" applyNumberFormat="1" applyFont="1" applyFill="1" applyBorder="1" applyAlignment="1" applyProtection="1">
      <alignment horizontal="center" vertical="center"/>
    </xf>
    <xf numFmtId="0" fontId="0" fillId="0" borderId="0" xfId="0" applyNumberFormat="1" applyBorder="1" applyProtection="1"/>
    <xf numFmtId="0" fontId="0" fillId="0" borderId="0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4" fillId="3" borderId="8" xfId="0" applyNumberFormat="1" applyFont="1" applyFill="1" applyBorder="1" applyAlignment="1" applyProtection="1">
      <alignment horizontal="left" wrapText="1"/>
    </xf>
    <xf numFmtId="0" fontId="0" fillId="0" borderId="0" xfId="0" applyNumberFormat="1" applyFill="1" applyBorder="1" applyProtection="1"/>
    <xf numFmtId="0" fontId="4" fillId="0" borderId="6" xfId="0" applyNumberFormat="1" applyFont="1" applyFill="1" applyBorder="1" applyAlignment="1" applyProtection="1">
      <alignment horizontal="left" wrapText="1"/>
    </xf>
    <xf numFmtId="0" fontId="12" fillId="0" borderId="7" xfId="0" applyNumberFormat="1" applyFont="1" applyBorder="1" applyProtection="1"/>
    <xf numFmtId="0" fontId="0" fillId="0" borderId="0" xfId="0" applyNumberFormat="1"/>
    <xf numFmtId="0" fontId="0" fillId="0" borderId="0" xfId="0"/>
    <xf numFmtId="0" fontId="15" fillId="0" borderId="0" xfId="7" applyFont="1" applyFill="1" applyBorder="1"/>
    <xf numFmtId="0" fontId="15" fillId="0" borderId="0" xfId="7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left" wrapText="1"/>
    </xf>
    <xf numFmtId="0" fontId="4" fillId="3" borderId="7" xfId="0" applyFont="1" applyFill="1" applyBorder="1" applyAlignment="1" applyProtection="1">
      <alignment horizontal="left" wrapText="1"/>
    </xf>
    <xf numFmtId="0" fontId="4" fillId="0" borderId="12" xfId="7" applyFont="1" applyFill="1" applyBorder="1"/>
    <xf numFmtId="0" fontId="4" fillId="0" borderId="12" xfId="7" applyFont="1" applyFill="1" applyBorder="1" applyAlignment="1">
      <alignment horizontal="left"/>
    </xf>
    <xf numFmtId="4" fontId="15" fillId="5" borderId="0" xfId="0" applyNumberFormat="1" applyFont="1" applyFill="1" applyBorder="1" applyAlignment="1">
      <alignment horizontal="left"/>
    </xf>
    <xf numFmtId="0" fontId="10" fillId="0" borderId="11" xfId="7" applyFont="1" applyFill="1" applyBorder="1"/>
    <xf numFmtId="0" fontId="4" fillId="0" borderId="0" xfId="7" applyFont="1" applyFill="1" applyBorder="1" applyAlignment="1">
      <alignment horizontal="left"/>
    </xf>
    <xf numFmtId="0" fontId="15" fillId="0" borderId="12" xfId="7" applyFont="1" applyFill="1" applyBorder="1" applyAlignment="1">
      <alignment horizontal="center"/>
    </xf>
    <xf numFmtId="0" fontId="4" fillId="0" borderId="10" xfId="7" applyFont="1" applyFill="1" applyBorder="1" applyAlignment="1">
      <alignment horizontal="left"/>
    </xf>
    <xf numFmtId="4" fontId="15" fillId="5" borderId="1" xfId="0" applyNumberFormat="1" applyFont="1" applyFill="1" applyBorder="1" applyAlignment="1">
      <alignment horizontal="left"/>
    </xf>
    <xf numFmtId="0" fontId="10" fillId="0" borderId="0" xfId="7" applyFont="1" applyFill="1" applyBorder="1"/>
    <xf numFmtId="4" fontId="4" fillId="0" borderId="0" xfId="0" applyNumberFormat="1" applyFont="1" applyFill="1" applyBorder="1" applyAlignment="1">
      <alignment horizontal="left"/>
    </xf>
    <xf numFmtId="2" fontId="4" fillId="0" borderId="11" xfId="7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left"/>
    </xf>
    <xf numFmtId="4" fontId="15" fillId="0" borderId="0" xfId="0" applyNumberFormat="1" applyFont="1" applyBorder="1" applyAlignment="1">
      <alignment horizontal="left"/>
    </xf>
    <xf numFmtId="9" fontId="15" fillId="0" borderId="0" xfId="1" applyFont="1" applyBorder="1" applyAlignment="1">
      <alignment horizontal="center"/>
    </xf>
    <xf numFmtId="9" fontId="15" fillId="0" borderId="0" xfId="1" applyFont="1" applyBorder="1" applyAlignment="1">
      <alignment horizontal="left"/>
    </xf>
    <xf numFmtId="4" fontId="4" fillId="0" borderId="11" xfId="0" applyNumberFormat="1" applyFont="1" applyFill="1" applyBorder="1" applyAlignment="1">
      <alignment horizontal="left"/>
    </xf>
    <xf numFmtId="4" fontId="15" fillId="0" borderId="11" xfId="0" applyNumberFormat="1" applyFont="1" applyFill="1" applyBorder="1" applyAlignment="1">
      <alignment horizontal="center"/>
    </xf>
    <xf numFmtId="166" fontId="15" fillId="0" borderId="0" xfId="7" applyNumberFormat="1" applyFont="1" applyBorder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4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Millares 107" xfId="12" xr:uid="{94C044D5-E08F-4E01-ACD9-86A70F756F48}"/>
    <cellStyle name="Millares 109" xfId="11" xr:uid="{D7B19125-B2B3-4E9B-9DF3-7E4305F94071}"/>
    <cellStyle name="Normal" xfId="0" builtinId="0"/>
    <cellStyle name="Normal 10 82 2" xfId="7" xr:uid="{B858CCF4-DA24-4509-845E-58D4435B9E4B}"/>
    <cellStyle name="Normal 130" xfId="10" xr:uid="{84035771-5C0E-4FD0-8B8A-92B1C39ACD5C}"/>
    <cellStyle name="Normal 131" xfId="9" xr:uid="{FE3EA283-74D5-45F7-AC0C-7FD29D7E1F89}"/>
    <cellStyle name="Normal 133" xfId="13" xr:uid="{75D82A61-ECAA-4006-B171-9A457E03AC82}"/>
    <cellStyle name="Normal 136" xfId="8" xr:uid="{E7C4B0F9-43D3-4CEC-B432-4A0787E908B9}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64</xdr:row>
      <xdr:rowOff>161925</xdr:rowOff>
    </xdr:from>
    <xdr:to>
      <xdr:col>1</xdr:col>
      <xdr:colOff>2457450</xdr:colOff>
      <xdr:row>64</xdr:row>
      <xdr:rowOff>161925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A6F4B21C-AC55-4876-B8EA-47BEB3B89D6C}"/>
            </a:ext>
          </a:extLst>
        </xdr:cNvPr>
        <xdr:cNvSpPr>
          <a:spLocks noChangeShapeType="1"/>
        </xdr:cNvSpPr>
      </xdr:nvSpPr>
      <xdr:spPr bwMode="auto">
        <a:xfrm>
          <a:off x="3638550" y="14058900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5"/>
  <sheetViews>
    <sheetView tabSelected="1" zoomScale="55" zoomScaleNormal="55" workbookViewId="0">
      <selection activeCell="F77" sqref="F77"/>
    </sheetView>
  </sheetViews>
  <sheetFormatPr baseColWidth="10" defaultRowHeight="15"/>
  <cols>
    <col min="1" max="1" width="25.28515625" customWidth="1"/>
    <col min="2" max="2" width="106.28515625" customWidth="1"/>
    <col min="3" max="3" width="24.28515625" customWidth="1"/>
    <col min="4" max="4" width="17.140625" customWidth="1"/>
    <col min="5" max="5" width="14.140625" customWidth="1"/>
    <col min="6" max="6" width="28.140625" customWidth="1"/>
    <col min="7" max="7" width="31" style="74" customWidth="1"/>
    <col min="8" max="10" width="30.7109375" customWidth="1"/>
    <col min="14" max="14" width="23.85546875" customWidth="1"/>
  </cols>
  <sheetData>
    <row r="1" spans="1:11" s="34" customFormat="1">
      <c r="A1" s="5"/>
      <c r="B1" s="5"/>
      <c r="C1" s="5"/>
      <c r="D1" s="5"/>
      <c r="E1" s="5"/>
      <c r="F1" s="5"/>
      <c r="G1" s="67"/>
      <c r="H1" s="6"/>
      <c r="I1" s="6"/>
      <c r="J1" s="6"/>
    </row>
    <row r="2" spans="1:11" s="34" customFormat="1" ht="18">
      <c r="A2" s="44"/>
      <c r="B2" s="3"/>
      <c r="C2" s="4"/>
      <c r="D2" s="5"/>
      <c r="E2" s="5"/>
      <c r="F2" s="5"/>
      <c r="G2" s="67"/>
      <c r="H2" s="6"/>
      <c r="I2" s="6"/>
      <c r="J2" s="6"/>
    </row>
    <row r="3" spans="1:11" s="34" customFormat="1" ht="36">
      <c r="A3" s="45" t="s">
        <v>14</v>
      </c>
      <c r="B3" s="43" t="s">
        <v>11</v>
      </c>
      <c r="C3" s="4"/>
      <c r="D3" s="5"/>
      <c r="E3" s="5"/>
      <c r="F3" s="5"/>
      <c r="G3" s="67"/>
      <c r="H3" s="6"/>
      <c r="I3" s="6"/>
      <c r="J3" s="6"/>
    </row>
    <row r="4" spans="1:11" s="34" customFormat="1" ht="18">
      <c r="A4" s="45"/>
      <c r="B4" s="43"/>
      <c r="C4" s="4"/>
      <c r="D4" s="5"/>
      <c r="E4" s="5"/>
      <c r="F4" s="5"/>
      <c r="G4" s="67"/>
      <c r="H4" s="6"/>
      <c r="I4" s="6"/>
      <c r="J4" s="6"/>
    </row>
    <row r="5" spans="1:11" s="34" customFormat="1" ht="18">
      <c r="A5" s="44" t="s">
        <v>64</v>
      </c>
      <c r="B5" s="3"/>
      <c r="C5" s="4"/>
      <c r="D5" s="5"/>
      <c r="E5" s="5"/>
      <c r="F5" s="5"/>
      <c r="G5" s="67"/>
      <c r="H5" s="6"/>
      <c r="I5" s="6"/>
      <c r="J5" s="6"/>
    </row>
    <row r="6" spans="1:11" s="34" customFormat="1" ht="20.25">
      <c r="A6" s="46"/>
      <c r="B6" s="3"/>
      <c r="C6" s="4"/>
      <c r="D6" s="5"/>
      <c r="E6" s="5"/>
      <c r="F6" s="5"/>
      <c r="G6" s="67"/>
      <c r="H6" s="6"/>
      <c r="I6" s="6"/>
      <c r="J6" s="6"/>
    </row>
    <row r="7" spans="1:11" s="34" customFormat="1" ht="18">
      <c r="A7" s="44" t="s">
        <v>12</v>
      </c>
      <c r="B7" s="9"/>
      <c r="C7" s="4"/>
      <c r="D7" s="5"/>
      <c r="E7" s="5"/>
      <c r="F7" s="5"/>
      <c r="G7" s="67"/>
      <c r="H7" s="6"/>
      <c r="I7" s="6"/>
      <c r="J7" s="6"/>
    </row>
    <row r="8" spans="1:11" s="34" customFormat="1" ht="18">
      <c r="A8" s="44"/>
      <c r="B8" s="9"/>
      <c r="C8" s="4"/>
      <c r="D8" s="5"/>
      <c r="E8" s="5"/>
      <c r="F8" s="5"/>
      <c r="G8" s="67"/>
      <c r="H8" s="6"/>
      <c r="I8" s="6"/>
      <c r="J8" s="6"/>
    </row>
    <row r="9" spans="1:11" s="34" customFormat="1" ht="18.75" thickBot="1">
      <c r="A9" s="44" t="s">
        <v>13</v>
      </c>
      <c r="B9" s="9"/>
      <c r="C9" s="4"/>
      <c r="D9" s="5"/>
      <c r="E9" s="5"/>
      <c r="F9" s="5"/>
      <c r="G9" s="67"/>
      <c r="H9" s="6"/>
      <c r="I9" s="6"/>
      <c r="J9" s="6"/>
    </row>
    <row r="10" spans="1:11" ht="18.75" thickBot="1">
      <c r="A10" s="44"/>
      <c r="B10" s="9"/>
      <c r="C10" s="10"/>
      <c r="D10" s="11"/>
      <c r="E10" s="11"/>
      <c r="F10" s="11"/>
      <c r="G10" s="68"/>
      <c r="H10" s="105" t="s">
        <v>7</v>
      </c>
      <c r="I10" s="106"/>
      <c r="J10" s="107"/>
    </row>
    <row r="11" spans="1:11" ht="9.9499999999999993" customHeight="1" thickBot="1">
      <c r="A11" s="8"/>
      <c r="B11" s="9"/>
      <c r="C11" s="10"/>
      <c r="D11" s="11"/>
      <c r="E11" s="11"/>
      <c r="F11" s="11"/>
      <c r="G11" s="68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69"/>
      <c r="H12" s="108" t="s">
        <v>7</v>
      </c>
      <c r="I12" s="109"/>
      <c r="J12" s="110"/>
    </row>
    <row r="13" spans="1:11" ht="15.75" thickBot="1">
      <c r="A13" s="16"/>
      <c r="B13" s="17"/>
      <c r="C13" s="17"/>
      <c r="D13" s="5"/>
      <c r="E13" s="5"/>
      <c r="F13" s="5"/>
      <c r="G13" s="67"/>
      <c r="H13" s="6"/>
      <c r="I13" s="6"/>
      <c r="J13" s="7"/>
    </row>
    <row r="14" spans="1:11" ht="55.5" customHeight="1" thickBot="1">
      <c r="A14" s="111" t="s">
        <v>65</v>
      </c>
      <c r="B14" s="112"/>
      <c r="C14" s="112"/>
      <c r="D14" s="18" t="s">
        <v>1</v>
      </c>
      <c r="E14" s="18" t="s">
        <v>2</v>
      </c>
      <c r="F14" s="18" t="s">
        <v>4</v>
      </c>
      <c r="G14" s="70" t="s">
        <v>5</v>
      </c>
      <c r="H14" s="19" t="s">
        <v>3</v>
      </c>
      <c r="I14" s="113" t="s">
        <v>6</v>
      </c>
      <c r="J14" s="114"/>
    </row>
    <row r="15" spans="1:11" s="2" customFormat="1">
      <c r="A15" s="20"/>
      <c r="B15" s="21"/>
      <c r="C15" s="21"/>
      <c r="D15" s="27"/>
      <c r="E15" s="27"/>
      <c r="F15" s="27"/>
      <c r="G15" s="71"/>
      <c r="H15" s="28"/>
      <c r="I15" s="28"/>
      <c r="J15" s="29"/>
    </row>
    <row r="16" spans="1:11" s="2" customFormat="1" ht="15.75" thickBot="1">
      <c r="A16" s="20"/>
      <c r="B16" s="21"/>
      <c r="C16" s="21"/>
      <c r="D16" s="27"/>
      <c r="E16" s="27"/>
      <c r="F16" s="27"/>
      <c r="G16" s="71"/>
      <c r="H16" s="28"/>
      <c r="I16" s="28"/>
      <c r="J16" s="32"/>
      <c r="K16" s="33"/>
    </row>
    <row r="17" spans="1:11" ht="21" customHeight="1" thickBot="1">
      <c r="A17" s="82" t="s">
        <v>54</v>
      </c>
      <c r="B17" s="22" t="s">
        <v>55</v>
      </c>
      <c r="C17" s="83"/>
      <c r="D17" s="23"/>
      <c r="E17" s="23"/>
      <c r="F17" s="23"/>
      <c r="G17" s="72"/>
      <c r="H17" s="24">
        <f>SUM(G19:G38)</f>
        <v>0</v>
      </c>
      <c r="I17" s="31"/>
      <c r="J17" s="30" t="e">
        <f>SUM(I19:I38)</f>
        <v>#DIV/0!</v>
      </c>
    </row>
    <row r="18" spans="1:11" ht="15.75">
      <c r="A18" s="85" t="s">
        <v>0</v>
      </c>
      <c r="B18" s="84" t="s">
        <v>21</v>
      </c>
      <c r="C18" s="89"/>
      <c r="D18" s="5"/>
      <c r="E18" s="5"/>
      <c r="F18" s="5"/>
      <c r="G18" s="67"/>
      <c r="H18" s="6"/>
      <c r="I18" s="36"/>
      <c r="J18" s="35"/>
      <c r="K18" s="34"/>
    </row>
    <row r="19" spans="1:11" ht="15.75">
      <c r="A19" s="51" t="s">
        <v>67</v>
      </c>
      <c r="B19" s="55" t="s">
        <v>66</v>
      </c>
      <c r="C19" s="50"/>
      <c r="D19" s="5">
        <v>0</v>
      </c>
      <c r="E19" s="25" t="s">
        <v>8</v>
      </c>
      <c r="F19" s="5"/>
      <c r="G19" s="67">
        <f>D19*F19</f>
        <v>0</v>
      </c>
      <c r="H19" s="6"/>
      <c r="I19" s="66" t="e">
        <f>+G19/$H$122</f>
        <v>#DIV/0!</v>
      </c>
      <c r="J19" s="35"/>
      <c r="K19" s="34"/>
    </row>
    <row r="20" spans="1:11" ht="15.75">
      <c r="A20" s="51" t="s">
        <v>128</v>
      </c>
      <c r="B20" s="55" t="s">
        <v>68</v>
      </c>
      <c r="C20" s="50"/>
      <c r="D20" s="5">
        <v>0</v>
      </c>
      <c r="E20" s="25" t="s">
        <v>8</v>
      </c>
      <c r="F20" s="5"/>
      <c r="G20" s="67">
        <f t="shared" ref="G20:G37" si="0">D20*F20</f>
        <v>0</v>
      </c>
      <c r="H20" s="6"/>
      <c r="I20" s="66" t="e">
        <f>+G20/$H$122</f>
        <v>#DIV/0!</v>
      </c>
      <c r="J20" s="35"/>
      <c r="K20" s="34"/>
    </row>
    <row r="21" spans="1:11" ht="15.75">
      <c r="A21" s="51" t="s">
        <v>129</v>
      </c>
      <c r="B21" s="54" t="s">
        <v>22</v>
      </c>
      <c r="C21" s="50"/>
      <c r="D21" s="5">
        <v>0</v>
      </c>
      <c r="E21" s="25" t="s">
        <v>9</v>
      </c>
      <c r="F21" s="5"/>
      <c r="G21" s="67">
        <f t="shared" si="0"/>
        <v>0</v>
      </c>
      <c r="H21" s="6"/>
      <c r="I21" s="66" t="e">
        <f>+G21/$H$122</f>
        <v>#DIV/0!</v>
      </c>
      <c r="J21" s="35"/>
      <c r="K21" s="34"/>
    </row>
    <row r="22" spans="1:11" ht="15.75">
      <c r="A22" s="51" t="s">
        <v>130</v>
      </c>
      <c r="B22" s="55" t="s">
        <v>23</v>
      </c>
      <c r="C22" s="50"/>
      <c r="D22" s="27">
        <v>0</v>
      </c>
      <c r="E22" s="25" t="s">
        <v>8</v>
      </c>
      <c r="F22" s="5"/>
      <c r="G22" s="67">
        <f t="shared" si="0"/>
        <v>0</v>
      </c>
      <c r="H22" s="6"/>
      <c r="I22" s="66" t="e">
        <f>+G22/$H$122</f>
        <v>#DIV/0!</v>
      </c>
      <c r="J22" s="35"/>
      <c r="K22" s="34"/>
    </row>
    <row r="23" spans="1:11" ht="17.25" customHeight="1">
      <c r="A23" s="51" t="s">
        <v>131</v>
      </c>
      <c r="B23" s="55" t="s">
        <v>69</v>
      </c>
      <c r="C23" s="50"/>
      <c r="D23" s="27">
        <v>0</v>
      </c>
      <c r="E23" s="25" t="s">
        <v>9</v>
      </c>
      <c r="F23" s="5"/>
      <c r="G23" s="67">
        <f t="shared" si="0"/>
        <v>0</v>
      </c>
      <c r="H23" s="6"/>
      <c r="I23" s="66" t="e">
        <f>+G23/$H$122</f>
        <v>#DIV/0!</v>
      </c>
      <c r="J23" s="35"/>
      <c r="K23" s="34"/>
    </row>
    <row r="24" spans="1:11" s="75" customFormat="1" ht="15.75">
      <c r="A24" s="51"/>
      <c r="B24" s="55"/>
      <c r="C24" s="50"/>
      <c r="D24" s="5"/>
      <c r="E24" s="25"/>
      <c r="F24" s="5"/>
      <c r="G24" s="67"/>
      <c r="H24" s="6"/>
      <c r="I24" s="36"/>
      <c r="J24" s="35"/>
      <c r="K24" s="34"/>
    </row>
    <row r="25" spans="1:11" ht="15.75">
      <c r="A25" s="90" t="s">
        <v>18</v>
      </c>
      <c r="B25" s="58" t="s">
        <v>24</v>
      </c>
      <c r="C25" s="59"/>
      <c r="D25" s="27"/>
      <c r="E25" s="25"/>
      <c r="F25" s="5"/>
      <c r="G25" s="67"/>
      <c r="H25" s="6"/>
      <c r="I25" s="36"/>
      <c r="J25" s="35"/>
      <c r="K25" s="34"/>
    </row>
    <row r="26" spans="1:11" ht="15.75">
      <c r="A26" s="51" t="s">
        <v>25</v>
      </c>
      <c r="B26" s="55" t="s">
        <v>70</v>
      </c>
      <c r="C26" s="50"/>
      <c r="D26" s="27">
        <v>0</v>
      </c>
      <c r="E26" s="25" t="s">
        <v>16</v>
      </c>
      <c r="F26" s="5"/>
      <c r="G26" s="67">
        <f t="shared" si="0"/>
        <v>0</v>
      </c>
      <c r="H26" s="6"/>
      <c r="I26" s="66" t="e">
        <f>+G26/$H$122</f>
        <v>#DIV/0!</v>
      </c>
      <c r="J26" s="35"/>
      <c r="K26" s="34"/>
    </row>
    <row r="27" spans="1:11" ht="15.75">
      <c r="A27" s="51" t="s">
        <v>56</v>
      </c>
      <c r="B27" s="55" t="s">
        <v>57</v>
      </c>
      <c r="C27" s="50"/>
      <c r="D27" s="27">
        <v>0</v>
      </c>
      <c r="E27" s="25" t="s">
        <v>8</v>
      </c>
      <c r="F27" s="5"/>
      <c r="G27" s="71">
        <f t="shared" si="0"/>
        <v>0</v>
      </c>
      <c r="H27" s="6"/>
      <c r="I27" s="66" t="e">
        <f>+G27/$H$122</f>
        <v>#DIV/0!</v>
      </c>
      <c r="J27" s="35"/>
      <c r="K27" s="34"/>
    </row>
    <row r="28" spans="1:11" ht="15.75">
      <c r="A28" s="51" t="s">
        <v>58</v>
      </c>
      <c r="B28" s="55" t="s">
        <v>71</v>
      </c>
      <c r="C28" s="50"/>
      <c r="D28" s="27">
        <v>0</v>
      </c>
      <c r="E28" s="25" t="s">
        <v>8</v>
      </c>
      <c r="F28" s="5"/>
      <c r="G28" s="67">
        <f t="shared" si="0"/>
        <v>0</v>
      </c>
      <c r="H28" s="6"/>
      <c r="I28" s="66" t="e">
        <f>+G28/$H$122</f>
        <v>#DIV/0!</v>
      </c>
      <c r="J28" s="35"/>
      <c r="K28" s="34"/>
    </row>
    <row r="29" spans="1:11" s="75" customFormat="1" ht="15.75">
      <c r="A29" s="51"/>
      <c r="B29" s="55"/>
      <c r="C29" s="50"/>
      <c r="D29" s="27"/>
      <c r="E29" s="25"/>
      <c r="F29" s="5"/>
      <c r="G29" s="67"/>
      <c r="H29" s="6"/>
      <c r="I29" s="36"/>
      <c r="J29" s="35"/>
      <c r="K29" s="34"/>
    </row>
    <row r="30" spans="1:11" ht="15.75">
      <c r="A30" s="62" t="s">
        <v>19</v>
      </c>
      <c r="B30" s="58" t="s">
        <v>26</v>
      </c>
      <c r="C30" s="59"/>
      <c r="D30" s="27"/>
      <c r="E30" s="47"/>
      <c r="F30" s="5"/>
      <c r="G30" s="67"/>
      <c r="H30" s="6"/>
      <c r="I30" s="36"/>
      <c r="J30" s="35"/>
      <c r="K30" s="34"/>
    </row>
    <row r="31" spans="1:11" ht="15.75">
      <c r="A31" s="51" t="s">
        <v>27</v>
      </c>
      <c r="B31" s="55" t="s">
        <v>72</v>
      </c>
      <c r="C31" s="50"/>
      <c r="D31" s="27">
        <v>0</v>
      </c>
      <c r="E31" s="47" t="s">
        <v>8</v>
      </c>
      <c r="F31" s="5"/>
      <c r="G31" s="67">
        <f t="shared" si="0"/>
        <v>0</v>
      </c>
      <c r="H31" s="6"/>
      <c r="I31" s="66" t="e">
        <f>+G31/$H$122</f>
        <v>#DIV/0!</v>
      </c>
      <c r="J31" s="35"/>
      <c r="K31" s="34"/>
    </row>
    <row r="32" spans="1:11" ht="15.75">
      <c r="A32" s="51" t="s">
        <v>28</v>
      </c>
      <c r="B32" s="55" t="s">
        <v>29</v>
      </c>
      <c r="C32" s="50"/>
      <c r="D32" s="27">
        <v>0</v>
      </c>
      <c r="E32" s="47" t="s">
        <v>8</v>
      </c>
      <c r="F32" s="5"/>
      <c r="G32" s="67">
        <f t="shared" si="0"/>
        <v>0</v>
      </c>
      <c r="H32" s="6"/>
      <c r="I32" s="66" t="e">
        <f>+G32/$H$122</f>
        <v>#DIV/0!</v>
      </c>
      <c r="J32" s="35"/>
      <c r="K32" s="34"/>
    </row>
    <row r="33" spans="1:16" ht="15.75">
      <c r="A33" s="51" t="s">
        <v>30</v>
      </c>
      <c r="B33" s="55" t="s">
        <v>31</v>
      </c>
      <c r="C33" s="50"/>
      <c r="D33" s="27">
        <v>0</v>
      </c>
      <c r="E33" s="47" t="s">
        <v>8</v>
      </c>
      <c r="F33" s="5"/>
      <c r="G33" s="71">
        <f t="shared" si="0"/>
        <v>0</v>
      </c>
      <c r="H33" s="6"/>
      <c r="I33" s="66" t="e">
        <f>+G33/$H$122</f>
        <v>#DIV/0!</v>
      </c>
      <c r="J33" s="35"/>
      <c r="K33" s="34"/>
    </row>
    <row r="34" spans="1:16" ht="15.75">
      <c r="A34" s="51" t="s">
        <v>32</v>
      </c>
      <c r="B34" s="55" t="s">
        <v>33</v>
      </c>
      <c r="C34" s="50"/>
      <c r="D34" s="27">
        <v>0</v>
      </c>
      <c r="E34" s="47" t="s">
        <v>8</v>
      </c>
      <c r="F34" s="5"/>
      <c r="G34" s="71">
        <f t="shared" si="0"/>
        <v>0</v>
      </c>
      <c r="H34" s="6"/>
      <c r="I34" s="66" t="e">
        <f>+G34/$H$122</f>
        <v>#DIV/0!</v>
      </c>
      <c r="J34" s="35"/>
      <c r="K34" s="34"/>
    </row>
    <row r="35" spans="1:16" s="75" customFormat="1" ht="15.75">
      <c r="A35" s="51"/>
      <c r="B35" s="55"/>
      <c r="C35" s="50"/>
      <c r="D35" s="27"/>
      <c r="E35" s="47"/>
      <c r="F35" s="5"/>
      <c r="G35" s="71"/>
      <c r="H35" s="6"/>
      <c r="I35" s="66"/>
      <c r="J35" s="35"/>
      <c r="K35" s="34"/>
    </row>
    <row r="36" spans="1:16" ht="15.75">
      <c r="A36" s="62" t="s">
        <v>73</v>
      </c>
      <c r="B36" s="58" t="s">
        <v>74</v>
      </c>
      <c r="C36" s="59"/>
      <c r="D36" s="27"/>
      <c r="E36" s="25"/>
      <c r="F36" s="5"/>
      <c r="G36" s="67"/>
      <c r="H36" s="6"/>
      <c r="I36" s="36"/>
      <c r="J36" s="35"/>
      <c r="K36" s="34"/>
    </row>
    <row r="37" spans="1:16" ht="15.75">
      <c r="A37" s="51" t="s">
        <v>75</v>
      </c>
      <c r="B37" s="55" t="s">
        <v>76</v>
      </c>
      <c r="C37" s="50"/>
      <c r="D37" s="27">
        <v>0</v>
      </c>
      <c r="E37" s="25" t="s">
        <v>8</v>
      </c>
      <c r="F37" s="5"/>
      <c r="G37" s="67">
        <f t="shared" si="0"/>
        <v>0</v>
      </c>
      <c r="H37" s="6"/>
      <c r="I37" s="66" t="e">
        <f>+G37/$H$122</f>
        <v>#DIV/0!</v>
      </c>
      <c r="J37" s="35"/>
      <c r="K37" s="34"/>
    </row>
    <row r="38" spans="1:16" ht="16.5" thickBot="1">
      <c r="A38" s="64"/>
      <c r="B38" s="55"/>
      <c r="C38" s="50"/>
      <c r="D38" s="27"/>
      <c r="E38" s="47"/>
      <c r="F38" s="78"/>
      <c r="G38" s="71"/>
      <c r="H38" s="80"/>
      <c r="I38" s="36"/>
      <c r="J38" s="79"/>
      <c r="M38" s="52"/>
      <c r="N38" s="53"/>
      <c r="O38" s="49"/>
      <c r="P38" s="33"/>
    </row>
    <row r="39" spans="1:16" s="75" customFormat="1" ht="21" customHeight="1" thickBot="1">
      <c r="A39" s="82" t="s">
        <v>77</v>
      </c>
      <c r="B39" s="22" t="s">
        <v>78</v>
      </c>
      <c r="C39" s="83"/>
      <c r="D39" s="23"/>
      <c r="E39" s="23"/>
      <c r="F39" s="23"/>
      <c r="G39" s="72"/>
      <c r="H39" s="24">
        <f>SUM(G40:G41)</f>
        <v>0</v>
      </c>
      <c r="I39" s="31"/>
      <c r="J39" s="30" t="e">
        <f>SUM(I40:I41)</f>
        <v>#DIV/0!</v>
      </c>
    </row>
    <row r="40" spans="1:16" s="75" customFormat="1" ht="15.75">
      <c r="A40" s="86" t="s">
        <v>132</v>
      </c>
      <c r="B40" s="54" t="s">
        <v>80</v>
      </c>
      <c r="C40" s="56"/>
      <c r="D40" s="27">
        <v>0</v>
      </c>
      <c r="E40" s="47" t="s">
        <v>17</v>
      </c>
      <c r="F40" s="78"/>
      <c r="G40" s="71">
        <f>F40*D40</f>
        <v>0</v>
      </c>
      <c r="H40" s="80"/>
      <c r="I40" s="66" t="e">
        <f>+G40/$H$122</f>
        <v>#DIV/0!</v>
      </c>
      <c r="J40" s="79"/>
      <c r="M40" s="52"/>
      <c r="N40" s="53"/>
      <c r="O40" s="77"/>
      <c r="P40" s="33"/>
    </row>
    <row r="41" spans="1:16" s="75" customFormat="1" ht="15.75">
      <c r="A41" s="86" t="s">
        <v>79</v>
      </c>
      <c r="B41" s="54" t="s">
        <v>81</v>
      </c>
      <c r="C41" s="56"/>
      <c r="D41" s="27">
        <v>0</v>
      </c>
      <c r="E41" s="47" t="s">
        <v>17</v>
      </c>
      <c r="F41" s="78"/>
      <c r="G41" s="71">
        <f>F41*D41</f>
        <v>0</v>
      </c>
      <c r="H41" s="80"/>
      <c r="I41" s="66" t="e">
        <f>+G41/$H$122</f>
        <v>#DIV/0!</v>
      </c>
      <c r="J41" s="79"/>
      <c r="M41" s="52"/>
      <c r="N41" s="53"/>
      <c r="O41" s="77"/>
      <c r="P41" s="33"/>
    </row>
    <row r="42" spans="1:16" s="75" customFormat="1" ht="16.5" thickBot="1">
      <c r="A42" s="91"/>
      <c r="B42" s="54"/>
      <c r="C42" s="56"/>
      <c r="D42" s="27"/>
      <c r="E42" s="47"/>
      <c r="F42" s="78"/>
      <c r="G42" s="71"/>
      <c r="H42" s="80"/>
      <c r="I42" s="36"/>
      <c r="J42" s="79"/>
      <c r="M42" s="52"/>
      <c r="N42" s="53"/>
      <c r="O42" s="77"/>
      <c r="P42" s="33"/>
    </row>
    <row r="43" spans="1:16" s="75" customFormat="1" ht="16.5" thickBot="1">
      <c r="A43" s="82" t="s">
        <v>82</v>
      </c>
      <c r="B43" s="22" t="s">
        <v>83</v>
      </c>
      <c r="C43" s="83"/>
      <c r="D43" s="23"/>
      <c r="E43" s="23"/>
      <c r="F43" s="23"/>
      <c r="G43" s="72"/>
      <c r="H43" s="24">
        <f>SUM(G44:G45)</f>
        <v>0</v>
      </c>
      <c r="I43" s="31"/>
      <c r="J43" s="30" t="e">
        <f>SUM(I44:I45)</f>
        <v>#DIV/0!</v>
      </c>
      <c r="M43" s="52"/>
      <c r="N43" s="53"/>
      <c r="O43" s="77"/>
      <c r="P43" s="33"/>
    </row>
    <row r="44" spans="1:16" s="75" customFormat="1" ht="15.75">
      <c r="A44" s="64" t="s">
        <v>133</v>
      </c>
      <c r="B44" s="55" t="s">
        <v>84</v>
      </c>
      <c r="C44" s="50"/>
      <c r="D44" s="27">
        <v>0</v>
      </c>
      <c r="E44" s="47" t="s">
        <v>17</v>
      </c>
      <c r="F44" s="78"/>
      <c r="G44" s="71">
        <f>F44*D44</f>
        <v>0</v>
      </c>
      <c r="H44" s="80"/>
      <c r="I44" s="66" t="e">
        <f>+G44/$H$122</f>
        <v>#DIV/0!</v>
      </c>
      <c r="J44" s="79"/>
      <c r="M44" s="52"/>
      <c r="N44" s="53"/>
      <c r="O44" s="77"/>
      <c r="P44" s="33"/>
    </row>
    <row r="45" spans="1:16" s="75" customFormat="1" ht="15.75">
      <c r="A45" s="64" t="s">
        <v>134</v>
      </c>
      <c r="B45" s="55" t="s">
        <v>85</v>
      </c>
      <c r="C45" s="50"/>
      <c r="D45" s="27">
        <v>0</v>
      </c>
      <c r="E45" s="47" t="s">
        <v>17</v>
      </c>
      <c r="F45" s="78"/>
      <c r="G45" s="71">
        <f>F45*D45</f>
        <v>0</v>
      </c>
      <c r="H45" s="80"/>
      <c r="I45" s="66" t="e">
        <f>+G45/$H$122</f>
        <v>#DIV/0!</v>
      </c>
      <c r="J45" s="79"/>
      <c r="M45" s="52"/>
      <c r="N45" s="53"/>
      <c r="O45" s="77"/>
      <c r="P45" s="33"/>
    </row>
    <row r="46" spans="1:16" s="75" customFormat="1" ht="16.5" thickBot="1">
      <c r="A46" s="64"/>
      <c r="B46" s="55"/>
      <c r="C46" s="50"/>
      <c r="D46" s="27"/>
      <c r="E46" s="47"/>
      <c r="F46" s="78"/>
      <c r="G46" s="71"/>
      <c r="H46" s="80"/>
      <c r="I46" s="36"/>
      <c r="J46" s="79"/>
      <c r="M46" s="52"/>
      <c r="N46" s="53"/>
      <c r="O46" s="77"/>
      <c r="P46" s="33"/>
    </row>
    <row r="47" spans="1:16" s="75" customFormat="1" ht="16.5" thickBot="1">
      <c r="A47" s="82" t="s">
        <v>86</v>
      </c>
      <c r="B47" s="22" t="s">
        <v>34</v>
      </c>
      <c r="C47" s="83"/>
      <c r="D47" s="23"/>
      <c r="E47" s="23"/>
      <c r="F47" s="23"/>
      <c r="G47" s="72"/>
      <c r="H47" s="24">
        <f>SUM(G48:G52)</f>
        <v>0</v>
      </c>
      <c r="I47" s="31"/>
      <c r="J47" s="30" t="e">
        <f>SUM(I48:I52)</f>
        <v>#DIV/0!</v>
      </c>
      <c r="M47" s="52"/>
      <c r="N47" s="53"/>
      <c r="O47" s="77"/>
      <c r="P47" s="33"/>
    </row>
    <row r="48" spans="1:16" s="75" customFormat="1" ht="15.75">
      <c r="A48" s="64" t="s">
        <v>135</v>
      </c>
      <c r="B48" s="55" t="s">
        <v>87</v>
      </c>
      <c r="C48" s="50"/>
      <c r="D48" s="27">
        <v>0</v>
      </c>
      <c r="E48" s="47" t="s">
        <v>15</v>
      </c>
      <c r="F48" s="78"/>
      <c r="G48" s="71">
        <f>F48*D48</f>
        <v>0</v>
      </c>
      <c r="H48" s="80"/>
      <c r="I48" s="66" t="e">
        <f>+G48/$H$122</f>
        <v>#DIV/0!</v>
      </c>
      <c r="J48" s="79"/>
      <c r="M48" s="52"/>
      <c r="N48" s="53"/>
      <c r="O48" s="77"/>
      <c r="P48" s="33"/>
    </row>
    <row r="49" spans="1:16" s="75" customFormat="1" ht="15.75">
      <c r="A49" s="64" t="s">
        <v>136</v>
      </c>
      <c r="B49" s="55" t="s">
        <v>88</v>
      </c>
      <c r="C49" s="50"/>
      <c r="D49" s="27">
        <v>0</v>
      </c>
      <c r="E49" s="47" t="s">
        <v>8</v>
      </c>
      <c r="F49" s="78"/>
      <c r="G49" s="71">
        <f t="shared" ref="G49:G52" si="1">F49*D49</f>
        <v>0</v>
      </c>
      <c r="H49" s="80"/>
      <c r="I49" s="66" t="e">
        <f t="shared" ref="I49:I52" si="2">+G49/$H$122</f>
        <v>#DIV/0!</v>
      </c>
      <c r="J49" s="79"/>
      <c r="M49" s="52"/>
      <c r="N49" s="53"/>
      <c r="O49" s="77"/>
      <c r="P49" s="33"/>
    </row>
    <row r="50" spans="1:16" s="75" customFormat="1" ht="15.75">
      <c r="A50" s="64" t="s">
        <v>137</v>
      </c>
      <c r="B50" s="55" t="s">
        <v>89</v>
      </c>
      <c r="C50" s="50"/>
      <c r="D50" s="27">
        <v>0</v>
      </c>
      <c r="E50" s="47" t="s">
        <v>8</v>
      </c>
      <c r="F50" s="78"/>
      <c r="G50" s="71">
        <f t="shared" si="1"/>
        <v>0</v>
      </c>
      <c r="H50" s="80"/>
      <c r="I50" s="66" t="e">
        <f t="shared" si="2"/>
        <v>#DIV/0!</v>
      </c>
      <c r="J50" s="79"/>
      <c r="M50" s="52"/>
      <c r="N50" s="53"/>
      <c r="O50" s="77"/>
      <c r="P50" s="33"/>
    </row>
    <row r="51" spans="1:16" s="75" customFormat="1" ht="15.75">
      <c r="A51" s="64" t="s">
        <v>138</v>
      </c>
      <c r="B51" s="55" t="s">
        <v>90</v>
      </c>
      <c r="C51" s="50"/>
      <c r="D51" s="27">
        <v>0</v>
      </c>
      <c r="E51" s="47" t="s">
        <v>9</v>
      </c>
      <c r="F51" s="78"/>
      <c r="G51" s="71">
        <f t="shared" si="1"/>
        <v>0</v>
      </c>
      <c r="H51" s="80"/>
      <c r="I51" s="66" t="e">
        <f t="shared" si="2"/>
        <v>#DIV/0!</v>
      </c>
      <c r="J51" s="79"/>
      <c r="M51" s="52"/>
      <c r="N51" s="53"/>
      <c r="O51" s="77"/>
      <c r="P51" s="33"/>
    </row>
    <row r="52" spans="1:16" s="75" customFormat="1" ht="15.75">
      <c r="A52" s="64" t="s">
        <v>139</v>
      </c>
      <c r="B52" s="55" t="s">
        <v>35</v>
      </c>
      <c r="C52" s="50"/>
      <c r="D52" s="27">
        <v>0</v>
      </c>
      <c r="E52" s="47" t="s">
        <v>17</v>
      </c>
      <c r="F52" s="78"/>
      <c r="G52" s="71">
        <f t="shared" si="1"/>
        <v>0</v>
      </c>
      <c r="H52" s="80"/>
      <c r="I52" s="66" t="e">
        <f t="shared" si="2"/>
        <v>#DIV/0!</v>
      </c>
      <c r="J52" s="79"/>
      <c r="M52" s="52"/>
      <c r="N52" s="53"/>
      <c r="O52" s="77"/>
      <c r="P52" s="33"/>
    </row>
    <row r="53" spans="1:16" s="75" customFormat="1" ht="16.5" thickBot="1">
      <c r="A53" s="64"/>
      <c r="B53" s="55"/>
      <c r="C53" s="50"/>
      <c r="D53" s="27"/>
      <c r="E53" s="47"/>
      <c r="F53" s="78"/>
      <c r="G53" s="71"/>
      <c r="H53" s="80"/>
      <c r="I53" s="36"/>
      <c r="J53" s="79"/>
      <c r="M53" s="52"/>
      <c r="N53" s="53"/>
      <c r="O53" s="77"/>
      <c r="P53" s="33"/>
    </row>
    <row r="54" spans="1:16" s="75" customFormat="1" ht="16.5" thickBot="1">
      <c r="A54" s="82" t="s">
        <v>91</v>
      </c>
      <c r="B54" s="22" t="s">
        <v>59</v>
      </c>
      <c r="C54" s="83"/>
      <c r="D54" s="23"/>
      <c r="E54" s="23"/>
      <c r="F54" s="23"/>
      <c r="G54" s="72"/>
      <c r="H54" s="24">
        <f>SUM(G56:G57)</f>
        <v>0</v>
      </c>
      <c r="I54" s="31"/>
      <c r="J54" s="30" t="e">
        <f>SUM(I56:I57)</f>
        <v>#DIV/0!</v>
      </c>
      <c r="M54" s="52"/>
      <c r="N54" s="53"/>
      <c r="O54" s="77"/>
      <c r="P54" s="33"/>
    </row>
    <row r="55" spans="1:16" s="75" customFormat="1" ht="15.75">
      <c r="A55" s="62" t="s">
        <v>92</v>
      </c>
      <c r="B55" s="58" t="s">
        <v>93</v>
      </c>
      <c r="C55" s="59"/>
      <c r="D55" s="27"/>
      <c r="E55" s="47"/>
      <c r="F55" s="78"/>
      <c r="G55" s="71"/>
      <c r="H55" s="80"/>
      <c r="I55" s="36"/>
      <c r="J55" s="79"/>
      <c r="M55" s="52"/>
      <c r="N55" s="53"/>
      <c r="O55" s="77"/>
      <c r="P55" s="33"/>
    </row>
    <row r="56" spans="1:16" s="75" customFormat="1" ht="15.75">
      <c r="A56" s="51" t="s">
        <v>94</v>
      </c>
      <c r="B56" s="54" t="s">
        <v>95</v>
      </c>
      <c r="C56" s="56"/>
      <c r="D56" s="27">
        <v>0</v>
      </c>
      <c r="E56" s="47" t="s">
        <v>8</v>
      </c>
      <c r="F56" s="78"/>
      <c r="G56" s="71">
        <f>F56*D56</f>
        <v>0</v>
      </c>
      <c r="H56" s="80"/>
      <c r="I56" s="66" t="e">
        <f>+G56/$H$122</f>
        <v>#DIV/0!</v>
      </c>
      <c r="J56" s="79"/>
      <c r="M56" s="52"/>
      <c r="N56" s="53"/>
      <c r="O56" s="77"/>
      <c r="P56" s="33"/>
    </row>
    <row r="57" spans="1:16" s="75" customFormat="1" ht="15.75">
      <c r="A57" s="51" t="s">
        <v>96</v>
      </c>
      <c r="B57" s="54" t="s">
        <v>97</v>
      </c>
      <c r="C57" s="56"/>
      <c r="D57" s="27">
        <v>0</v>
      </c>
      <c r="E57" s="47" t="s">
        <v>8</v>
      </c>
      <c r="F57" s="78"/>
      <c r="G57" s="71">
        <f>F57*D57</f>
        <v>0</v>
      </c>
      <c r="H57" s="80"/>
      <c r="I57" s="66" t="e">
        <f>+G57/$H$122</f>
        <v>#DIV/0!</v>
      </c>
      <c r="J57" s="79"/>
      <c r="M57" s="52"/>
      <c r="N57" s="53"/>
      <c r="O57" s="77"/>
      <c r="P57" s="33"/>
    </row>
    <row r="58" spans="1:16" s="75" customFormat="1" ht="16.5" thickBot="1">
      <c r="A58" s="64"/>
      <c r="B58" s="55"/>
      <c r="C58" s="50"/>
      <c r="D58" s="27"/>
      <c r="E58" s="47"/>
      <c r="F58" s="78"/>
      <c r="G58" s="71"/>
      <c r="H58" s="80"/>
      <c r="I58" s="36"/>
      <c r="J58" s="79"/>
      <c r="M58" s="52"/>
      <c r="N58" s="53"/>
      <c r="O58" s="77"/>
      <c r="P58" s="33"/>
    </row>
    <row r="59" spans="1:16" s="75" customFormat="1" ht="16.5" thickBot="1">
      <c r="A59" s="82">
        <v>6</v>
      </c>
      <c r="B59" s="22" t="s">
        <v>98</v>
      </c>
      <c r="C59" s="83"/>
      <c r="D59" s="23"/>
      <c r="E59" s="23"/>
      <c r="F59" s="23"/>
      <c r="G59" s="72"/>
      <c r="H59" s="24">
        <f>SUM(G61)</f>
        <v>0</v>
      </c>
      <c r="I59" s="31"/>
      <c r="J59" s="30" t="e">
        <f>SUM(I61)</f>
        <v>#DIV/0!</v>
      </c>
      <c r="M59" s="52"/>
      <c r="N59" s="53"/>
      <c r="O59" s="77"/>
      <c r="P59" s="33"/>
    </row>
    <row r="60" spans="1:16" s="75" customFormat="1" ht="15.75">
      <c r="A60" s="62" t="s">
        <v>143</v>
      </c>
      <c r="B60" s="58" t="s">
        <v>60</v>
      </c>
      <c r="C60" s="59"/>
      <c r="D60" s="27"/>
      <c r="E60" s="47"/>
      <c r="F60" s="78"/>
      <c r="G60" s="71"/>
      <c r="H60" s="80"/>
      <c r="I60" s="36"/>
      <c r="J60" s="79"/>
      <c r="M60" s="52"/>
      <c r="N60" s="53"/>
      <c r="O60" s="77"/>
      <c r="P60" s="33"/>
    </row>
    <row r="61" spans="1:16" s="75" customFormat="1" ht="15.75">
      <c r="A61" s="63" t="s">
        <v>144</v>
      </c>
      <c r="B61" s="63" t="s">
        <v>99</v>
      </c>
      <c r="C61" s="60"/>
      <c r="D61" s="27">
        <v>0</v>
      </c>
      <c r="E61" s="47" t="s">
        <v>15</v>
      </c>
      <c r="F61" s="78"/>
      <c r="G61" s="71">
        <f>F61*D61</f>
        <v>0</v>
      </c>
      <c r="H61" s="80"/>
      <c r="I61" s="66" t="e">
        <f>+G61/$H$122</f>
        <v>#DIV/0!</v>
      </c>
      <c r="J61" s="79"/>
      <c r="M61" s="52"/>
      <c r="N61" s="53"/>
      <c r="O61" s="77"/>
      <c r="P61" s="33"/>
    </row>
    <row r="62" spans="1:16" s="75" customFormat="1" ht="16.5" thickBot="1">
      <c r="A62" s="64"/>
      <c r="B62" s="55"/>
      <c r="C62" s="50"/>
      <c r="D62" s="27"/>
      <c r="E62" s="47"/>
      <c r="F62" s="78"/>
      <c r="G62" s="71"/>
      <c r="H62" s="80"/>
      <c r="I62" s="36"/>
      <c r="J62" s="79"/>
      <c r="M62" s="52"/>
      <c r="N62" s="53"/>
      <c r="O62" s="77"/>
      <c r="P62" s="33"/>
    </row>
    <row r="63" spans="1:16" s="75" customFormat="1" ht="16.5" thickBot="1">
      <c r="A63" s="82">
        <v>7</v>
      </c>
      <c r="B63" s="22" t="s">
        <v>100</v>
      </c>
      <c r="C63" s="83"/>
      <c r="D63" s="23"/>
      <c r="E63" s="23"/>
      <c r="F63" s="23"/>
      <c r="G63" s="72"/>
      <c r="H63" s="24">
        <f>SUM(G65)</f>
        <v>0</v>
      </c>
      <c r="I63" s="31"/>
      <c r="J63" s="30" t="e">
        <f>SUM(I65)</f>
        <v>#DIV/0!</v>
      </c>
      <c r="M63" s="52"/>
      <c r="N63" s="53"/>
      <c r="O63" s="77"/>
      <c r="P63" s="33"/>
    </row>
    <row r="64" spans="1:16" s="75" customFormat="1" ht="15.75">
      <c r="A64" s="85" t="s">
        <v>140</v>
      </c>
      <c r="B64" s="84" t="s">
        <v>102</v>
      </c>
      <c r="C64" s="89"/>
      <c r="D64" s="27"/>
      <c r="E64" s="47"/>
      <c r="F64" s="78"/>
      <c r="G64" s="71"/>
      <c r="H64" s="80"/>
      <c r="I64" s="36"/>
      <c r="J64" s="79"/>
      <c r="M64" s="52"/>
      <c r="N64" s="53"/>
      <c r="O64" s="77"/>
      <c r="P64" s="33"/>
    </row>
    <row r="65" spans="1:16" s="75" customFormat="1" ht="15.75">
      <c r="A65" s="64" t="s">
        <v>141</v>
      </c>
      <c r="B65" s="76" t="s">
        <v>104</v>
      </c>
      <c r="C65" s="60"/>
      <c r="D65" s="27">
        <v>0</v>
      </c>
      <c r="E65" s="47" t="s">
        <v>17</v>
      </c>
      <c r="F65" s="78"/>
      <c r="G65" s="71">
        <f>F65*D65</f>
        <v>0</v>
      </c>
      <c r="H65" s="80"/>
      <c r="I65" s="66" t="e">
        <f>+G65/$H$122</f>
        <v>#DIV/0!</v>
      </c>
      <c r="J65" s="79"/>
      <c r="M65" s="52"/>
      <c r="N65" s="53"/>
      <c r="O65" s="77"/>
      <c r="P65" s="33"/>
    </row>
    <row r="66" spans="1:16" s="75" customFormat="1" ht="16.5" thickBot="1">
      <c r="A66" s="64"/>
      <c r="B66" s="55"/>
      <c r="C66" s="50"/>
      <c r="D66" s="27"/>
      <c r="E66" s="47"/>
      <c r="F66" s="78"/>
      <c r="G66" s="71"/>
      <c r="H66" s="80"/>
      <c r="I66" s="36"/>
      <c r="J66" s="79"/>
      <c r="M66" s="52"/>
      <c r="N66" s="53"/>
      <c r="O66" s="77"/>
      <c r="P66" s="33"/>
    </row>
    <row r="67" spans="1:16" s="75" customFormat="1" ht="16.5" thickBot="1">
      <c r="A67" s="82">
        <v>8</v>
      </c>
      <c r="B67" s="22" t="s">
        <v>36</v>
      </c>
      <c r="C67" s="83"/>
      <c r="D67" s="23"/>
      <c r="E67" s="23"/>
      <c r="F67" s="23"/>
      <c r="G67" s="72"/>
      <c r="H67" s="24">
        <f>SUM(G70:G80)</f>
        <v>0</v>
      </c>
      <c r="I67" s="31"/>
      <c r="J67" s="30" t="e">
        <f>SUM(I70:I80)</f>
        <v>#DIV/0!</v>
      </c>
      <c r="M67" s="52"/>
      <c r="N67" s="53"/>
      <c r="O67" s="77"/>
      <c r="P67" s="33"/>
    </row>
    <row r="68" spans="1:16" s="75" customFormat="1" ht="15.75">
      <c r="A68" s="62" t="s">
        <v>101</v>
      </c>
      <c r="B68" s="58" t="s">
        <v>37</v>
      </c>
      <c r="C68" s="59"/>
      <c r="D68" s="27"/>
      <c r="E68" s="47"/>
      <c r="F68" s="78"/>
      <c r="G68" s="71"/>
      <c r="H68" s="80"/>
      <c r="I68" s="36"/>
      <c r="J68" s="79"/>
      <c r="M68" s="52"/>
      <c r="N68" s="53"/>
      <c r="O68" s="77"/>
      <c r="P68" s="33"/>
    </row>
    <row r="69" spans="1:16" s="75" customFormat="1" ht="15.75">
      <c r="A69" s="88" t="s">
        <v>142</v>
      </c>
      <c r="B69" s="92" t="s">
        <v>38</v>
      </c>
      <c r="C69" s="77"/>
      <c r="D69" s="27"/>
      <c r="E69" s="47"/>
      <c r="F69" s="78"/>
      <c r="G69" s="71"/>
      <c r="H69" s="80"/>
      <c r="I69" s="36"/>
      <c r="J69" s="79"/>
      <c r="M69" s="52"/>
      <c r="N69" s="53"/>
      <c r="O69" s="77"/>
      <c r="P69" s="33"/>
    </row>
    <row r="70" spans="1:16" s="75" customFormat="1" ht="15.75">
      <c r="A70" s="63" t="s">
        <v>145</v>
      </c>
      <c r="B70" s="61" t="s">
        <v>39</v>
      </c>
      <c r="C70" s="60"/>
      <c r="D70" s="27">
        <v>0</v>
      </c>
      <c r="E70" s="47" t="s">
        <v>15</v>
      </c>
      <c r="F70" s="78"/>
      <c r="G70" s="71">
        <f>F70*D70</f>
        <v>0</v>
      </c>
      <c r="H70" s="80"/>
      <c r="I70" s="66" t="e">
        <f>+G70/$H$122</f>
        <v>#DIV/0!</v>
      </c>
      <c r="J70" s="79"/>
      <c r="M70" s="52"/>
      <c r="N70" s="53"/>
      <c r="O70" s="77"/>
      <c r="P70" s="33"/>
    </row>
    <row r="71" spans="1:16" s="75" customFormat="1" ht="15.75">
      <c r="A71" s="63"/>
      <c r="B71" s="61"/>
      <c r="C71" s="60"/>
      <c r="D71" s="27"/>
      <c r="E71" s="47"/>
      <c r="F71" s="78"/>
      <c r="G71" s="71"/>
      <c r="H71" s="80"/>
      <c r="I71" s="36"/>
      <c r="J71" s="79"/>
      <c r="M71" s="52"/>
      <c r="N71" s="53"/>
      <c r="O71" s="77"/>
      <c r="P71" s="33"/>
    </row>
    <row r="72" spans="1:16" s="75" customFormat="1" ht="15.75">
      <c r="A72" s="62" t="s">
        <v>103</v>
      </c>
      <c r="B72" s="87" t="s">
        <v>40</v>
      </c>
      <c r="C72" s="59"/>
      <c r="D72" s="27"/>
      <c r="E72" s="47"/>
      <c r="F72" s="78"/>
      <c r="G72" s="71"/>
      <c r="H72" s="80"/>
      <c r="I72" s="36"/>
      <c r="J72" s="79"/>
      <c r="M72" s="52"/>
      <c r="N72" s="53"/>
      <c r="O72" s="77"/>
      <c r="P72" s="33"/>
    </row>
    <row r="73" spans="1:16" s="75" customFormat="1" ht="15.75">
      <c r="A73" s="63" t="s">
        <v>146</v>
      </c>
      <c r="B73" s="61" t="s">
        <v>108</v>
      </c>
      <c r="C73" s="60"/>
      <c r="D73" s="27">
        <v>0</v>
      </c>
      <c r="E73" s="47" t="s">
        <v>8</v>
      </c>
      <c r="F73" s="78"/>
      <c r="G73" s="71">
        <f t="shared" ref="G73:G80" si="3">F73*D73</f>
        <v>0</v>
      </c>
      <c r="H73" s="80"/>
      <c r="I73" s="66" t="e">
        <f>+G73/$H$122</f>
        <v>#DIV/0!</v>
      </c>
      <c r="J73" s="79"/>
      <c r="M73" s="52"/>
      <c r="N73" s="53"/>
      <c r="O73" s="77"/>
      <c r="P73" s="33"/>
    </row>
    <row r="74" spans="1:16" s="75" customFormat="1" ht="15.75">
      <c r="A74" s="63"/>
      <c r="B74" s="61"/>
      <c r="C74" s="60"/>
      <c r="D74" s="27"/>
      <c r="E74" s="47"/>
      <c r="F74" s="78"/>
      <c r="G74" s="71"/>
      <c r="H74" s="80"/>
      <c r="I74" s="36"/>
      <c r="J74" s="79"/>
      <c r="M74" s="52"/>
      <c r="N74" s="53"/>
      <c r="O74" s="77"/>
      <c r="P74" s="33"/>
    </row>
    <row r="75" spans="1:16" s="75" customFormat="1" ht="15.75">
      <c r="A75" s="62" t="s">
        <v>147</v>
      </c>
      <c r="B75" s="58" t="s">
        <v>42</v>
      </c>
      <c r="C75" s="59"/>
      <c r="D75" s="27"/>
      <c r="E75" s="47"/>
      <c r="F75" s="78"/>
      <c r="G75" s="71"/>
      <c r="H75" s="80"/>
      <c r="I75" s="36"/>
      <c r="J75" s="79"/>
      <c r="M75" s="52"/>
      <c r="N75" s="53"/>
      <c r="O75" s="77"/>
      <c r="P75" s="33"/>
    </row>
    <row r="76" spans="1:16" s="75" customFormat="1" ht="15.75">
      <c r="A76" s="64" t="s">
        <v>148</v>
      </c>
      <c r="B76" s="76" t="s">
        <v>110</v>
      </c>
      <c r="C76" s="60"/>
      <c r="D76" s="27">
        <v>0</v>
      </c>
      <c r="E76" s="47" t="s">
        <v>8</v>
      </c>
      <c r="F76" s="78"/>
      <c r="G76" s="71">
        <f t="shared" si="3"/>
        <v>0</v>
      </c>
      <c r="H76" s="80"/>
      <c r="I76" s="66" t="e">
        <f>+G76/$H$122</f>
        <v>#DIV/0!</v>
      </c>
      <c r="J76" s="79"/>
      <c r="M76" s="52"/>
      <c r="N76" s="53"/>
      <c r="O76" s="77"/>
      <c r="P76" s="33"/>
    </row>
    <row r="77" spans="1:16" s="75" customFormat="1" ht="15.75">
      <c r="A77" s="64"/>
      <c r="B77" s="76"/>
      <c r="C77" s="60"/>
      <c r="D77" s="27"/>
      <c r="E77" s="47"/>
      <c r="F77" s="78"/>
      <c r="G77" s="71"/>
      <c r="H77" s="80"/>
      <c r="I77" s="36"/>
      <c r="J77" s="79"/>
      <c r="M77" s="52"/>
      <c r="N77" s="53"/>
      <c r="O77" s="77"/>
      <c r="P77" s="33"/>
    </row>
    <row r="78" spans="1:16" s="75" customFormat="1" ht="15.75">
      <c r="A78" s="94" t="s">
        <v>149</v>
      </c>
      <c r="B78" s="58" t="s">
        <v>111</v>
      </c>
      <c r="C78" s="59"/>
      <c r="D78" s="27"/>
      <c r="E78" s="47"/>
      <c r="F78" s="78"/>
      <c r="G78" s="71"/>
      <c r="H78" s="80"/>
      <c r="I78" s="36"/>
      <c r="J78" s="79"/>
      <c r="M78" s="52"/>
      <c r="N78" s="53"/>
      <c r="O78" s="77"/>
      <c r="P78" s="33"/>
    </row>
    <row r="79" spans="1:16" s="75" customFormat="1" ht="15.75">
      <c r="A79" s="95" t="s">
        <v>150</v>
      </c>
      <c r="B79" s="93" t="s">
        <v>112</v>
      </c>
      <c r="C79" s="60"/>
      <c r="D79" s="27"/>
      <c r="E79" s="47"/>
      <c r="F79" s="78"/>
      <c r="G79" s="71"/>
      <c r="H79" s="80"/>
      <c r="I79" s="36"/>
      <c r="J79" s="79"/>
      <c r="M79" s="52"/>
      <c r="N79" s="53"/>
      <c r="O79" s="77"/>
      <c r="P79" s="33"/>
    </row>
    <row r="80" spans="1:16" s="75" customFormat="1" ht="15.75">
      <c r="A80" s="51" t="s">
        <v>151</v>
      </c>
      <c r="B80" s="55" t="s">
        <v>113</v>
      </c>
      <c r="C80" s="56"/>
      <c r="D80" s="27">
        <v>0</v>
      </c>
      <c r="E80" s="47" t="s">
        <v>15</v>
      </c>
      <c r="F80" s="78"/>
      <c r="G80" s="71">
        <f t="shared" si="3"/>
        <v>0</v>
      </c>
      <c r="H80" s="80"/>
      <c r="I80" s="66" t="e">
        <f>+G80/$H$122</f>
        <v>#DIV/0!</v>
      </c>
      <c r="J80" s="79"/>
      <c r="M80" s="52"/>
      <c r="N80" s="53"/>
      <c r="O80" s="77"/>
      <c r="P80" s="33"/>
    </row>
    <row r="81" spans="1:16" s="75" customFormat="1" ht="16.5" thickBot="1">
      <c r="A81" s="64"/>
      <c r="B81" s="55"/>
      <c r="C81" s="50"/>
      <c r="D81" s="27"/>
      <c r="E81" s="47"/>
      <c r="F81" s="78"/>
      <c r="G81" s="71"/>
      <c r="H81" s="80"/>
      <c r="I81" s="36"/>
      <c r="J81" s="79"/>
      <c r="M81" s="52"/>
      <c r="N81" s="53"/>
      <c r="O81" s="77"/>
      <c r="P81" s="33"/>
    </row>
    <row r="82" spans="1:16" s="75" customFormat="1" ht="16.5" thickBot="1">
      <c r="A82" s="82">
        <v>9</v>
      </c>
      <c r="B82" s="22" t="s">
        <v>43</v>
      </c>
      <c r="C82" s="83"/>
      <c r="D82" s="23"/>
      <c r="E82" s="23"/>
      <c r="F82" s="23"/>
      <c r="G82" s="72"/>
      <c r="H82" s="24">
        <f>SUM(G84:G91)</f>
        <v>0</v>
      </c>
      <c r="I82" s="31"/>
      <c r="J82" s="30" t="e">
        <f>SUM(I84:I91)</f>
        <v>#DIV/0!</v>
      </c>
      <c r="M82" s="52"/>
      <c r="N82" s="53"/>
      <c r="O82" s="77"/>
      <c r="P82" s="33"/>
    </row>
    <row r="83" spans="1:16" s="75" customFormat="1" ht="15.75">
      <c r="A83" s="99" t="s">
        <v>105</v>
      </c>
      <c r="B83" s="99" t="s">
        <v>115</v>
      </c>
      <c r="C83" s="100"/>
      <c r="D83" s="27"/>
      <c r="E83" s="47"/>
      <c r="F83" s="78"/>
      <c r="G83" s="71"/>
      <c r="H83" s="80"/>
      <c r="I83" s="36"/>
      <c r="J83" s="79"/>
      <c r="M83" s="52"/>
      <c r="N83" s="53"/>
      <c r="O83" s="77"/>
      <c r="P83" s="33"/>
    </row>
    <row r="84" spans="1:16" s="75" customFormat="1" ht="15.75">
      <c r="A84" s="96" t="s">
        <v>106</v>
      </c>
      <c r="B84" s="96" t="s">
        <v>116</v>
      </c>
      <c r="C84" s="56"/>
      <c r="D84" s="27">
        <v>0</v>
      </c>
      <c r="E84" s="47" t="s">
        <v>15</v>
      </c>
      <c r="F84" s="78"/>
      <c r="G84" s="71">
        <f>F84*D84</f>
        <v>0</v>
      </c>
      <c r="H84" s="80"/>
      <c r="I84" s="66" t="e">
        <f>+G84/$H$122</f>
        <v>#DIV/0!</v>
      </c>
      <c r="J84" s="79"/>
      <c r="M84" s="52"/>
      <c r="N84" s="53"/>
      <c r="O84" s="77"/>
      <c r="P84" s="33"/>
    </row>
    <row r="85" spans="1:16" s="75" customFormat="1" ht="15.75">
      <c r="A85" s="96" t="s">
        <v>107</v>
      </c>
      <c r="B85" s="96" t="s">
        <v>117</v>
      </c>
      <c r="C85" s="56"/>
      <c r="D85" s="27">
        <v>0</v>
      </c>
      <c r="E85" s="47" t="s">
        <v>15</v>
      </c>
      <c r="F85" s="78"/>
      <c r="G85" s="71">
        <f t="shared" ref="G85:G91" si="4">F85*D85</f>
        <v>0</v>
      </c>
      <c r="H85" s="80"/>
      <c r="I85" s="66" t="e">
        <f>+G85/$H$122</f>
        <v>#DIV/0!</v>
      </c>
      <c r="J85" s="79"/>
      <c r="M85" s="52"/>
      <c r="N85" s="53"/>
      <c r="O85" s="77"/>
      <c r="P85" s="33"/>
    </row>
    <row r="86" spans="1:16" s="75" customFormat="1" ht="15.75">
      <c r="A86" s="98" t="s">
        <v>152</v>
      </c>
      <c r="B86" s="98" t="s">
        <v>118</v>
      </c>
      <c r="C86" s="97"/>
      <c r="D86" s="27">
        <v>0</v>
      </c>
      <c r="E86" s="47" t="s">
        <v>15</v>
      </c>
      <c r="F86" s="78"/>
      <c r="G86" s="71">
        <f t="shared" si="4"/>
        <v>0</v>
      </c>
      <c r="H86" s="80"/>
      <c r="I86" s="66" t="e">
        <f t="shared" ref="I86:I91" si="5">+G86/$H$122</f>
        <v>#DIV/0!</v>
      </c>
      <c r="J86" s="79"/>
      <c r="M86" s="52"/>
      <c r="N86" s="53"/>
      <c r="O86" s="77"/>
      <c r="P86" s="33"/>
    </row>
    <row r="87" spans="1:16" s="75" customFormat="1" ht="15.75">
      <c r="A87" s="98" t="s">
        <v>153</v>
      </c>
      <c r="B87" s="98" t="s">
        <v>119</v>
      </c>
      <c r="C87" s="97"/>
      <c r="D87" s="27">
        <v>0</v>
      </c>
      <c r="E87" s="47" t="s">
        <v>15</v>
      </c>
      <c r="F87" s="78"/>
      <c r="G87" s="71">
        <f t="shared" si="4"/>
        <v>0</v>
      </c>
      <c r="H87" s="80"/>
      <c r="I87" s="66" t="e">
        <f t="shared" si="5"/>
        <v>#DIV/0!</v>
      </c>
      <c r="J87" s="79"/>
      <c r="M87" s="52"/>
      <c r="N87" s="53"/>
      <c r="O87" s="77"/>
      <c r="P87" s="33"/>
    </row>
    <row r="88" spans="1:16" s="75" customFormat="1" ht="15.75">
      <c r="A88" s="98"/>
      <c r="B88" s="98"/>
      <c r="C88" s="97"/>
      <c r="D88" s="27"/>
      <c r="E88" s="47"/>
      <c r="F88" s="78"/>
      <c r="G88" s="71"/>
      <c r="H88" s="80"/>
      <c r="I88" s="36"/>
      <c r="J88" s="79"/>
      <c r="M88" s="52"/>
      <c r="N88" s="53"/>
      <c r="O88" s="77"/>
      <c r="P88" s="33"/>
    </row>
    <row r="89" spans="1:16" s="75" customFormat="1" ht="15.75">
      <c r="A89" s="94" t="s">
        <v>109</v>
      </c>
      <c r="B89" s="58" t="s">
        <v>44</v>
      </c>
      <c r="C89" s="59"/>
      <c r="D89" s="27"/>
      <c r="E89" s="47"/>
      <c r="F89" s="78"/>
      <c r="G89" s="71"/>
      <c r="H89" s="80"/>
      <c r="I89" s="36"/>
      <c r="J89" s="79"/>
      <c r="M89" s="52"/>
      <c r="N89" s="53"/>
      <c r="O89" s="77"/>
      <c r="P89" s="33"/>
    </row>
    <row r="90" spans="1:16" s="75" customFormat="1" ht="15.75">
      <c r="A90" s="63" t="s">
        <v>154</v>
      </c>
      <c r="B90" s="63" t="s">
        <v>120</v>
      </c>
      <c r="C90" s="60"/>
      <c r="D90" s="27">
        <v>0</v>
      </c>
      <c r="E90" s="47" t="s">
        <v>8</v>
      </c>
      <c r="F90" s="78"/>
      <c r="G90" s="71">
        <f t="shared" si="4"/>
        <v>0</v>
      </c>
      <c r="H90" s="80"/>
      <c r="I90" s="66" t="e">
        <f t="shared" si="5"/>
        <v>#DIV/0!</v>
      </c>
      <c r="J90" s="79"/>
      <c r="M90" s="52"/>
      <c r="N90" s="53"/>
      <c r="O90" s="77"/>
      <c r="P90" s="33"/>
    </row>
    <row r="91" spans="1:16" s="75" customFormat="1" ht="15.75">
      <c r="A91" s="63" t="s">
        <v>155</v>
      </c>
      <c r="B91" s="61" t="s">
        <v>45</v>
      </c>
      <c r="C91" s="60"/>
      <c r="D91" s="27">
        <v>0</v>
      </c>
      <c r="E91" s="47" t="s">
        <v>9</v>
      </c>
      <c r="F91" s="78"/>
      <c r="G91" s="71">
        <f t="shared" si="4"/>
        <v>0</v>
      </c>
      <c r="H91" s="80"/>
      <c r="I91" s="66" t="e">
        <f t="shared" si="5"/>
        <v>#DIV/0!</v>
      </c>
      <c r="J91" s="79"/>
      <c r="M91" s="52"/>
      <c r="N91" s="53"/>
      <c r="O91" s="77"/>
      <c r="P91" s="33"/>
    </row>
    <row r="92" spans="1:16" s="75" customFormat="1" ht="16.5" thickBot="1">
      <c r="A92" s="98"/>
      <c r="B92" s="98"/>
      <c r="C92" s="97"/>
      <c r="D92" s="27"/>
      <c r="E92" s="47"/>
      <c r="F92" s="78"/>
      <c r="G92" s="71"/>
      <c r="H92" s="80"/>
      <c r="I92" s="36"/>
      <c r="J92" s="79"/>
      <c r="M92" s="52"/>
      <c r="N92" s="53"/>
      <c r="O92" s="77"/>
      <c r="P92" s="33"/>
    </row>
    <row r="93" spans="1:16" s="75" customFormat="1" ht="16.5" thickBot="1">
      <c r="A93" s="82">
        <v>10</v>
      </c>
      <c r="B93" s="22" t="s">
        <v>121</v>
      </c>
      <c r="C93" s="83"/>
      <c r="D93" s="23"/>
      <c r="E93" s="23"/>
      <c r="F93" s="23"/>
      <c r="G93" s="72"/>
      <c r="H93" s="24">
        <f>SUM(G94)</f>
        <v>0</v>
      </c>
      <c r="I93" s="31"/>
      <c r="J93" s="30" t="e">
        <f>SUM(I94)</f>
        <v>#DIV/0!</v>
      </c>
      <c r="M93" s="52"/>
      <c r="N93" s="53"/>
      <c r="O93" s="77"/>
      <c r="P93" s="33"/>
    </row>
    <row r="94" spans="1:16" s="75" customFormat="1" ht="15.75">
      <c r="A94" s="51" t="s">
        <v>114</v>
      </c>
      <c r="B94" s="54" t="s">
        <v>122</v>
      </c>
      <c r="C94" s="56"/>
      <c r="D94" s="27">
        <v>0</v>
      </c>
      <c r="E94" s="47" t="s">
        <v>8</v>
      </c>
      <c r="F94" s="78"/>
      <c r="G94" s="71">
        <f>F94*D94</f>
        <v>0</v>
      </c>
      <c r="H94" s="80"/>
      <c r="I94" s="66" t="e">
        <f>+G94/$H$122</f>
        <v>#DIV/0!</v>
      </c>
      <c r="J94" s="79"/>
      <c r="M94" s="52"/>
      <c r="N94" s="53"/>
      <c r="O94" s="77"/>
      <c r="P94" s="33"/>
    </row>
    <row r="95" spans="1:16" s="75" customFormat="1" ht="16.5" thickBot="1">
      <c r="A95" s="98"/>
      <c r="B95" s="98"/>
      <c r="C95" s="97"/>
      <c r="D95" s="27"/>
      <c r="E95" s="47"/>
      <c r="F95" s="78"/>
      <c r="G95" s="71"/>
      <c r="H95" s="80"/>
      <c r="I95" s="36"/>
      <c r="J95" s="79"/>
      <c r="M95" s="52"/>
      <c r="N95" s="53"/>
      <c r="O95" s="77"/>
      <c r="P95" s="33"/>
    </row>
    <row r="96" spans="1:16" s="75" customFormat="1" ht="16.5" thickBot="1">
      <c r="A96" s="82">
        <v>11</v>
      </c>
      <c r="B96" s="22" t="s">
        <v>123</v>
      </c>
      <c r="C96" s="83"/>
      <c r="D96" s="23"/>
      <c r="E96" s="23"/>
      <c r="F96" s="23"/>
      <c r="G96" s="72"/>
      <c r="H96" s="24">
        <f>SUM(G97)</f>
        <v>0</v>
      </c>
      <c r="I96" s="31"/>
      <c r="J96" s="30" t="e">
        <f>SUM(I97)</f>
        <v>#DIV/0!</v>
      </c>
      <c r="M96" s="52"/>
      <c r="N96" s="53"/>
      <c r="O96" s="77"/>
      <c r="P96" s="33"/>
    </row>
    <row r="97" spans="1:16" s="75" customFormat="1" ht="15.75">
      <c r="A97" s="51" t="s">
        <v>156</v>
      </c>
      <c r="B97" s="54" t="s">
        <v>122</v>
      </c>
      <c r="C97" s="56"/>
      <c r="D97" s="27">
        <v>0</v>
      </c>
      <c r="E97" s="47" t="s">
        <v>8</v>
      </c>
      <c r="F97" s="78"/>
      <c r="G97" s="71">
        <f>F97*D97</f>
        <v>0</v>
      </c>
      <c r="H97" s="80"/>
      <c r="I97" s="66" t="e">
        <f>+G97/$H$122</f>
        <v>#DIV/0!</v>
      </c>
      <c r="J97" s="79"/>
      <c r="M97" s="52"/>
      <c r="N97" s="53"/>
      <c r="O97" s="77"/>
      <c r="P97" s="33"/>
    </row>
    <row r="98" spans="1:16" s="75" customFormat="1" ht="16.5" thickBot="1">
      <c r="A98" s="98"/>
      <c r="B98" s="98"/>
      <c r="C98" s="97"/>
      <c r="D98" s="27"/>
      <c r="E98" s="47"/>
      <c r="F98" s="78"/>
      <c r="G98" s="71"/>
      <c r="H98" s="80"/>
      <c r="I98" s="36"/>
      <c r="J98" s="79"/>
      <c r="M98" s="52"/>
      <c r="N98" s="53"/>
      <c r="O98" s="77"/>
      <c r="P98" s="33"/>
    </row>
    <row r="99" spans="1:16" s="75" customFormat="1" ht="16.5" thickBot="1">
      <c r="A99" s="82">
        <v>12</v>
      </c>
      <c r="B99" s="22" t="s">
        <v>20</v>
      </c>
      <c r="C99" s="83"/>
      <c r="D99" s="23"/>
      <c r="E99" s="23"/>
      <c r="F99" s="23"/>
      <c r="G99" s="72"/>
      <c r="H99" s="24">
        <f>SUM(G102:G112)</f>
        <v>0</v>
      </c>
      <c r="I99" s="31"/>
      <c r="J99" s="30" t="e">
        <f>SUM(I101:I112)</f>
        <v>#DIV/0!</v>
      </c>
      <c r="M99" s="52"/>
      <c r="N99" s="53"/>
      <c r="O99" s="77"/>
      <c r="P99" s="33"/>
    </row>
    <row r="100" spans="1:16" s="75" customFormat="1" ht="15.75">
      <c r="A100" s="94" t="s">
        <v>157</v>
      </c>
      <c r="B100" s="58" t="s">
        <v>46</v>
      </c>
      <c r="C100" s="59"/>
      <c r="D100" s="27"/>
      <c r="E100" s="47"/>
      <c r="F100" s="78"/>
      <c r="G100" s="71"/>
      <c r="H100" s="80"/>
      <c r="I100" s="36"/>
      <c r="J100" s="79"/>
      <c r="M100" s="52"/>
      <c r="N100" s="53"/>
      <c r="O100" s="77"/>
      <c r="P100" s="33"/>
    </row>
    <row r="101" spans="1:16" s="75" customFormat="1" ht="15.75">
      <c r="A101" s="88" t="s">
        <v>158</v>
      </c>
      <c r="B101" s="53" t="s">
        <v>47</v>
      </c>
      <c r="C101" s="77"/>
      <c r="D101" s="27"/>
      <c r="E101" s="47"/>
      <c r="F101" s="78"/>
      <c r="G101" s="71"/>
      <c r="H101" s="80"/>
      <c r="I101" s="36"/>
      <c r="J101" s="79"/>
      <c r="M101" s="52"/>
      <c r="N101" s="53"/>
      <c r="O101" s="77"/>
      <c r="P101" s="33"/>
    </row>
    <row r="102" spans="1:16" s="75" customFormat="1" ht="15.75">
      <c r="A102" s="64" t="s">
        <v>159</v>
      </c>
      <c r="B102" s="61" t="s">
        <v>61</v>
      </c>
      <c r="C102" s="60"/>
      <c r="D102" s="27">
        <v>0</v>
      </c>
      <c r="E102" s="47" t="s">
        <v>15</v>
      </c>
      <c r="F102" s="78"/>
      <c r="G102" s="71">
        <f>F102*D102</f>
        <v>0</v>
      </c>
      <c r="H102" s="80"/>
      <c r="I102" s="66" t="e">
        <f t="shared" ref="I102" si="6">+G102/$H$122</f>
        <v>#DIV/0!</v>
      </c>
      <c r="J102" s="79"/>
      <c r="M102" s="52"/>
      <c r="N102" s="53"/>
      <c r="O102" s="77"/>
      <c r="P102" s="33"/>
    </row>
    <row r="103" spans="1:16" s="75" customFormat="1" ht="15.75">
      <c r="A103" s="64"/>
      <c r="B103" s="61"/>
      <c r="C103" s="60"/>
      <c r="D103" s="27"/>
      <c r="E103" s="47"/>
      <c r="F103" s="78"/>
      <c r="G103" s="71"/>
      <c r="H103" s="80"/>
      <c r="I103" s="36"/>
      <c r="J103" s="79"/>
      <c r="M103" s="52"/>
      <c r="N103" s="53"/>
      <c r="O103" s="77"/>
      <c r="P103" s="33"/>
    </row>
    <row r="104" spans="1:16" s="75" customFormat="1" ht="15.75">
      <c r="A104" s="62" t="s">
        <v>160</v>
      </c>
      <c r="B104" s="58" t="s">
        <v>124</v>
      </c>
      <c r="C104" s="59"/>
      <c r="D104" s="27"/>
      <c r="E104" s="47"/>
      <c r="F104" s="78"/>
      <c r="G104" s="71"/>
      <c r="H104" s="80"/>
      <c r="I104" s="36"/>
      <c r="J104" s="79"/>
      <c r="M104" s="52"/>
      <c r="N104" s="53"/>
      <c r="O104" s="77"/>
      <c r="P104" s="33"/>
    </row>
    <row r="105" spans="1:16" s="75" customFormat="1" ht="15.75">
      <c r="A105" s="64" t="s">
        <v>161</v>
      </c>
      <c r="B105" s="61" t="s">
        <v>125</v>
      </c>
      <c r="C105" s="60"/>
      <c r="D105" s="27">
        <v>0</v>
      </c>
      <c r="E105" s="47" t="s">
        <v>15</v>
      </c>
      <c r="F105" s="78"/>
      <c r="G105" s="71">
        <f t="shared" ref="G105:G112" si="7">F105*D105</f>
        <v>0</v>
      </c>
      <c r="H105" s="80"/>
      <c r="I105" s="66" t="e">
        <f t="shared" ref="I105" si="8">+G105/$H$122</f>
        <v>#DIV/0!</v>
      </c>
      <c r="J105" s="79"/>
      <c r="M105" s="52"/>
      <c r="N105" s="53"/>
      <c r="O105" s="77"/>
      <c r="P105" s="33"/>
    </row>
    <row r="106" spans="1:16" s="75" customFormat="1" ht="15.75">
      <c r="A106" s="64"/>
      <c r="B106" s="61"/>
      <c r="C106" s="60"/>
      <c r="D106" s="27"/>
      <c r="E106" s="47"/>
      <c r="F106" s="78"/>
      <c r="G106" s="71"/>
      <c r="H106" s="80"/>
      <c r="I106" s="36"/>
      <c r="J106" s="79"/>
      <c r="M106" s="52"/>
      <c r="N106" s="53"/>
      <c r="O106" s="77"/>
      <c r="P106" s="33"/>
    </row>
    <row r="107" spans="1:16" s="75" customFormat="1" ht="15.75">
      <c r="A107" s="94" t="s">
        <v>162</v>
      </c>
      <c r="B107" s="58" t="s">
        <v>126</v>
      </c>
      <c r="C107" s="59"/>
      <c r="D107" s="27"/>
      <c r="E107" s="47"/>
      <c r="F107" s="78"/>
      <c r="G107" s="71"/>
      <c r="H107" s="80"/>
      <c r="I107" s="36"/>
      <c r="J107" s="79"/>
      <c r="M107" s="52"/>
      <c r="N107" s="53"/>
      <c r="O107" s="77"/>
      <c r="P107" s="33"/>
    </row>
    <row r="108" spans="1:16" s="75" customFormat="1" ht="15.75">
      <c r="A108" s="64" t="s">
        <v>163</v>
      </c>
      <c r="B108" s="76" t="s">
        <v>62</v>
      </c>
      <c r="C108" s="60"/>
      <c r="D108" s="27">
        <v>0</v>
      </c>
      <c r="E108" s="47" t="s">
        <v>15</v>
      </c>
      <c r="F108" s="78"/>
      <c r="G108" s="71">
        <f t="shared" si="7"/>
        <v>0</v>
      </c>
      <c r="H108" s="80"/>
      <c r="I108" s="66" t="e">
        <f t="shared" ref="I108" si="9">+G108/$H$122</f>
        <v>#DIV/0!</v>
      </c>
      <c r="J108" s="79"/>
      <c r="M108" s="52"/>
      <c r="N108" s="53"/>
      <c r="O108" s="77"/>
      <c r="P108" s="33"/>
    </row>
    <row r="109" spans="1:16" s="75" customFormat="1" ht="15.75">
      <c r="A109" s="64"/>
      <c r="B109" s="76"/>
      <c r="C109" s="60"/>
      <c r="D109" s="27"/>
      <c r="E109" s="47"/>
      <c r="F109" s="78"/>
      <c r="G109" s="71"/>
      <c r="H109" s="80"/>
      <c r="I109" s="36"/>
      <c r="J109" s="79"/>
      <c r="M109" s="52"/>
      <c r="N109" s="53"/>
      <c r="O109" s="77"/>
      <c r="P109" s="33"/>
    </row>
    <row r="110" spans="1:16" s="75" customFormat="1" ht="15.75">
      <c r="A110" s="94" t="s">
        <v>164</v>
      </c>
      <c r="B110" s="58" t="s">
        <v>48</v>
      </c>
      <c r="C110" s="59"/>
      <c r="D110" s="27"/>
      <c r="E110" s="47"/>
      <c r="F110" s="78"/>
      <c r="G110" s="71"/>
      <c r="H110" s="80"/>
      <c r="I110" s="36"/>
      <c r="J110" s="79"/>
      <c r="M110" s="52"/>
      <c r="N110" s="53"/>
      <c r="O110" s="77"/>
      <c r="P110" s="33"/>
    </row>
    <row r="111" spans="1:16" s="75" customFormat="1" ht="15.75">
      <c r="A111" s="64" t="s">
        <v>165</v>
      </c>
      <c r="B111" s="76" t="s">
        <v>127</v>
      </c>
      <c r="C111" s="60"/>
      <c r="D111" s="27">
        <v>0</v>
      </c>
      <c r="E111" s="25" t="s">
        <v>8</v>
      </c>
      <c r="F111" s="27"/>
      <c r="G111" s="71">
        <f t="shared" si="7"/>
        <v>0</v>
      </c>
      <c r="H111" s="28"/>
      <c r="I111" s="66" t="e">
        <f t="shared" ref="I111:I112" si="10">+G111/$H$122</f>
        <v>#DIV/0!</v>
      </c>
      <c r="J111" s="81"/>
      <c r="K111" s="34"/>
    </row>
    <row r="112" spans="1:16" s="75" customFormat="1" ht="15.75">
      <c r="A112" s="64" t="s">
        <v>166</v>
      </c>
      <c r="B112" s="76" t="s">
        <v>62</v>
      </c>
      <c r="C112" s="60"/>
      <c r="D112" s="27">
        <v>0</v>
      </c>
      <c r="E112" s="25" t="s">
        <v>8</v>
      </c>
      <c r="F112" s="27"/>
      <c r="G112" s="71">
        <f t="shared" si="7"/>
        <v>0</v>
      </c>
      <c r="H112" s="28"/>
      <c r="I112" s="66" t="e">
        <f t="shared" si="10"/>
        <v>#DIV/0!</v>
      </c>
      <c r="J112" s="81"/>
      <c r="K112" s="34"/>
    </row>
    <row r="113" spans="1:23" s="75" customFormat="1" ht="16.5" thickBot="1">
      <c r="A113" s="57"/>
      <c r="B113" s="55"/>
      <c r="C113" s="56"/>
      <c r="D113" s="27"/>
      <c r="E113" s="25"/>
      <c r="F113" s="27"/>
      <c r="G113" s="67"/>
      <c r="H113" s="28"/>
      <c r="I113" s="36"/>
      <c r="J113" s="81"/>
      <c r="K113" s="34"/>
    </row>
    <row r="114" spans="1:23" s="75" customFormat="1" ht="16.5" thickBot="1">
      <c r="A114" s="82">
        <v>13</v>
      </c>
      <c r="B114" s="22" t="s">
        <v>41</v>
      </c>
      <c r="C114" s="83"/>
      <c r="D114" s="23"/>
      <c r="E114" s="23"/>
      <c r="F114" s="23"/>
      <c r="G114" s="72"/>
      <c r="H114" s="24">
        <f>SUM(G115:G119)</f>
        <v>0</v>
      </c>
      <c r="I114" s="31"/>
      <c r="J114" s="30" t="e">
        <f>SUM(I115:I119)</f>
        <v>#DIV/0!</v>
      </c>
      <c r="K114" s="34"/>
    </row>
    <row r="115" spans="1:23" s="75" customFormat="1" ht="15.75">
      <c r="A115" s="101" t="s">
        <v>167</v>
      </c>
      <c r="B115" s="55" t="s">
        <v>49</v>
      </c>
      <c r="C115" s="50"/>
      <c r="D115" s="27">
        <v>0</v>
      </c>
      <c r="E115" s="25" t="s">
        <v>8</v>
      </c>
      <c r="F115" s="27"/>
      <c r="G115" s="67">
        <f>F115*D115</f>
        <v>0</v>
      </c>
      <c r="H115" s="28"/>
      <c r="I115" s="66" t="e">
        <f t="shared" ref="I115:I119" si="11">+G115/$H$122</f>
        <v>#DIV/0!</v>
      </c>
      <c r="J115" s="81"/>
      <c r="K115" s="34"/>
    </row>
    <row r="116" spans="1:23" s="75" customFormat="1" ht="15.75">
      <c r="A116" s="51" t="s">
        <v>168</v>
      </c>
      <c r="B116" s="55" t="s">
        <v>50</v>
      </c>
      <c r="C116" s="50"/>
      <c r="D116" s="27">
        <v>0</v>
      </c>
      <c r="E116" s="25" t="s">
        <v>8</v>
      </c>
      <c r="F116" s="27"/>
      <c r="G116" s="67">
        <f t="shared" ref="G116:G119" si="12">F116*D116</f>
        <v>0</v>
      </c>
      <c r="H116" s="28"/>
      <c r="I116" s="66" t="e">
        <f t="shared" si="11"/>
        <v>#DIV/0!</v>
      </c>
      <c r="J116" s="81"/>
      <c r="K116" s="34"/>
    </row>
    <row r="117" spans="1:23" s="75" customFormat="1" ht="15.75">
      <c r="A117" s="51" t="s">
        <v>169</v>
      </c>
      <c r="B117" s="55" t="s">
        <v>63</v>
      </c>
      <c r="C117" s="50"/>
      <c r="D117" s="27">
        <v>0</v>
      </c>
      <c r="E117" s="25" t="s">
        <v>8</v>
      </c>
      <c r="F117" s="27"/>
      <c r="G117" s="67">
        <f t="shared" si="12"/>
        <v>0</v>
      </c>
      <c r="H117" s="28"/>
      <c r="I117" s="66" t="e">
        <f t="shared" si="11"/>
        <v>#DIV/0!</v>
      </c>
      <c r="J117" s="81"/>
      <c r="K117" s="34"/>
    </row>
    <row r="118" spans="1:23" s="75" customFormat="1" ht="15.75">
      <c r="A118" s="51" t="s">
        <v>170</v>
      </c>
      <c r="B118" s="55" t="s">
        <v>51</v>
      </c>
      <c r="C118" s="50"/>
      <c r="D118" s="27">
        <v>0</v>
      </c>
      <c r="E118" s="25" t="s">
        <v>8</v>
      </c>
      <c r="F118" s="27"/>
      <c r="G118" s="67">
        <f t="shared" si="12"/>
        <v>0</v>
      </c>
      <c r="H118" s="28"/>
      <c r="I118" s="66" t="e">
        <f t="shared" si="11"/>
        <v>#DIV/0!</v>
      </c>
      <c r="J118" s="81"/>
      <c r="K118" s="34"/>
    </row>
    <row r="119" spans="1:23" s="75" customFormat="1" ht="15.75">
      <c r="A119" s="51" t="s">
        <v>171</v>
      </c>
      <c r="B119" s="55" t="s">
        <v>52</v>
      </c>
      <c r="C119" s="50"/>
      <c r="D119" s="27">
        <v>0</v>
      </c>
      <c r="E119" s="25" t="s">
        <v>8</v>
      </c>
      <c r="F119" s="27"/>
      <c r="G119" s="67">
        <f t="shared" si="12"/>
        <v>0</v>
      </c>
      <c r="H119" s="28"/>
      <c r="I119" s="66" t="e">
        <f t="shared" si="11"/>
        <v>#DIV/0!</v>
      </c>
      <c r="J119" s="81"/>
      <c r="K119" s="34"/>
    </row>
    <row r="120" spans="1:23" s="75" customFormat="1" ht="15.75">
      <c r="A120" s="57"/>
      <c r="B120" s="55"/>
      <c r="C120" s="56"/>
      <c r="D120" s="27"/>
      <c r="E120" s="25"/>
      <c r="F120" s="27"/>
      <c r="G120" s="67"/>
      <c r="H120" s="28"/>
      <c r="I120" s="36"/>
      <c r="J120" s="81"/>
      <c r="K120" s="34"/>
    </row>
    <row r="121" spans="1:23" ht="15.75" thickBot="1">
      <c r="A121" s="26"/>
      <c r="B121" s="48"/>
      <c r="C121" s="48"/>
      <c r="D121" s="27"/>
      <c r="E121" s="27"/>
      <c r="F121" s="27"/>
      <c r="G121" s="71"/>
      <c r="H121" s="28"/>
      <c r="I121" s="28"/>
      <c r="J121" s="36"/>
      <c r="K121" s="3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s="2" customFormat="1" ht="29.25" thickBot="1">
      <c r="A122" s="103" t="s">
        <v>10</v>
      </c>
      <c r="B122" s="104"/>
      <c r="C122" s="37"/>
      <c r="D122" s="38"/>
      <c r="E122" s="39"/>
      <c r="F122" s="39"/>
      <c r="G122" s="73"/>
      <c r="H122" s="40">
        <f>SUM(H17:H120)</f>
        <v>0</v>
      </c>
      <c r="I122" s="41"/>
      <c r="J122" s="65" t="e">
        <f>SUM(J17:J120)</f>
        <v>#DIV/0!</v>
      </c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</row>
    <row r="123" spans="1:23" ht="21" customHeight="1">
      <c r="B123" s="1"/>
      <c r="C123" s="1"/>
    </row>
    <row r="124" spans="1:23">
      <c r="B124" s="1"/>
      <c r="C124" s="1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8.5" customHeight="1">
      <c r="A125" s="102" t="s">
        <v>53</v>
      </c>
      <c r="B125" s="102"/>
      <c r="C125" s="1"/>
    </row>
    <row r="126" spans="1:23">
      <c r="B126" s="1"/>
      <c r="C126" s="1"/>
    </row>
    <row r="129" spans="1:23" s="2" customFormat="1">
      <c r="A129"/>
      <c r="B129"/>
      <c r="C129"/>
      <c r="D129"/>
      <c r="E129"/>
      <c r="F129"/>
      <c r="G129" s="74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1" spans="1:23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9" spans="1:23" ht="31.5" customHeight="1"/>
    <row r="145" ht="15" customHeight="1"/>
  </sheetData>
  <mergeCells count="6">
    <mergeCell ref="A125:B125"/>
    <mergeCell ref="A122:B122"/>
    <mergeCell ref="H10:J10"/>
    <mergeCell ref="H12:J12"/>
    <mergeCell ref="A14:C14"/>
    <mergeCell ref="I14:J14"/>
  </mergeCells>
  <phoneticPr fontId="16" type="noConversion"/>
  <dataValidations disablePrompts="1" count="1">
    <dataValidation type="list" allowBlank="1" showInputMessage="1" showErrorMessage="1" sqref="E19:E38 E40:E42 E44:E46 E48:E53 E55:E58 E60:E62 E64:E66 E68:E81 E83:E92 E94:E95 E97:E98 E100:E113 E115:E12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2014-05-14T14:30:25Z</cp:lastPrinted>
  <dcterms:created xsi:type="dcterms:W3CDTF">2013-03-18T18:41:53Z</dcterms:created>
  <dcterms:modified xsi:type="dcterms:W3CDTF">2019-07-08T15:34:57Z</dcterms:modified>
</cp:coreProperties>
</file>